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hidePivotFieldList="1" defaultThemeVersion="166925"/>
  <mc:AlternateContent xmlns:mc="http://schemas.openxmlformats.org/markup-compatibility/2006">
    <mc:Choice Requires="x15">
      <x15ac:absPath xmlns:x15ac="http://schemas.microsoft.com/office/spreadsheetml/2010/11/ac" url="D:\OneDrive - Consejo Superior de la Judicatura\SGCANT\SIGCMA MEDELLÍN\2-Misional\1. REORDENAMIENTO JUDICIAL\2024\MATRIZ DE RIESGOS\"/>
    </mc:Choice>
  </mc:AlternateContent>
  <xr:revisionPtr revIDLastSave="65" documentId="11_1D9E9515D5C43792132CC3F1323CA2A8976DA74C" xr6:coauthVersionLast="47" xr6:coauthVersionMax="47" xr10:uidLastSave="{A4DF165C-B31D-4917-8A10-85953D383173}"/>
  <bookViews>
    <workbookView xWindow="0" yWindow="0" windowWidth="28800" windowHeight="11625" tabRatio="898" firstSheet="10" activeTab="10"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7" l="1"/>
  <c r="J29" i="28"/>
  <c r="J28" i="28"/>
  <c r="J27" i="28"/>
  <c r="J26" i="28"/>
  <c r="J25" i="28"/>
  <c r="C23" i="28" l="1"/>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C50" i="28"/>
  <c r="K50" i="28" l="1"/>
  <c r="B30" i="3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J21" i="28"/>
  <c r="J20" i="28"/>
  <c r="C13" i="28"/>
  <c r="A10" i="28"/>
  <c r="B10" i="28"/>
  <c r="I33" i="5" a="1"/>
  <c r="I33"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I27" i="5" a="1"/>
  <c r="I27" i="5" l="1"/>
  <c r="K30" i="28"/>
  <c r="A10" i="3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N30" i="27" s="1"/>
  <c r="H30" i="29" s="1"/>
  <c r="M10" i="27"/>
  <c r="N10" i="27" s="1"/>
  <c r="H10" i="29" s="1"/>
  <c r="F20" i="29"/>
  <c r="F10" i="29"/>
  <c r="K20" i="27"/>
  <c r="O30" i="27" l="1"/>
  <c r="D40" i="3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<sst xmlns="http://schemas.openxmlformats.org/spreadsheetml/2006/main" count="869" uniqueCount="512">
  <si>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</si>
  <si>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</si>
  <si>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</si>
  <si>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</si>
  <si>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</si>
  <si>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</si>
  <si>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</si>
  <si>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</si>
  <si>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</si>
  <si>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</si>
  <si>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</si>
  <si>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</si>
  <si>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23 de abril de 2024</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</si>
  <si>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</si>
  <si>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</si>
  <si>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</si>
  <si>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</si>
  <si>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</si>
  <si>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</si>
  <si>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</si>
  <si>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</si>
  <si>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</si>
  <si>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</si>
  <si>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</si>
  <si>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</si>
  <si>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</si>
  <si>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</si>
  <si>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</si>
  <si>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</si>
  <si>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</si>
  <si>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</si>
  <si>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</si>
  <si>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</si>
  <si>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</si>
  <si>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</si>
  <si>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</si>
  <si>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</si>
  <si>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</si>
  <si>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</si>
  <si>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</si>
  <si>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</si>
  <si>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</si>
  <si>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</si>
  <si>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</si>
  <si>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</si>
  <si>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</si>
  <si>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</si>
  <si>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</si>
  <si>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</si>
  <si>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</si>
  <si>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</si>
  <si>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</si>
  <si>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</si>
  <si>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</si>
  <si>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</si>
  <si>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</si>
  <si>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</si>
  <si>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</si>
  <si>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</si>
  <si>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</si>
  <si>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</si>
  <si>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</si>
  <si>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</si>
  <si>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</si>
  <si>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</si>
  <si>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</si>
  <si>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</si>
  <si>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</si>
  <si>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</si>
  <si>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</si>
  <si>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</si>
  <si>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</si>
  <si>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</si>
  <si>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</si>
  <si>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</si>
  <si>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</si>
  <si>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</si>
  <si>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</si>
  <si>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</si>
  <si>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</si>
  <si>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</si>
  <si>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</si>
  <si>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</si>
  <si>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</si>
  <si>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</si>
  <si>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</si>
  <si>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</si>
  <si>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</si>
  <si>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</si>
  <si>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</si>
  <si>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</si>
  <si>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</si>
  <si>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</si>
  <si>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</si>
  <si>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</si>
  <si>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</si>
  <si>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</si>
  <si>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</si>
  <si>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</si>
  <si>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</si>
  <si>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</si>
  <si>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</si>
  <si>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</si>
  <si>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</si>
  <si>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</si>
  <si>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</si>
  <si>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</si>
  <si>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</si>
  <si>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</si>
  <si>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</si>
  <si>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</si>
  <si>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</si>
  <si>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</si>
  <si>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</si>
  <si>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</si>
  <si>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</si>
  <si>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</si>
  <si>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</si>
  <si>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</si>
  <si>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</si>
  <si>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</si>
  <si>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</si>
  <si>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</si>
  <si>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</si>
  <si>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</si>
  <si>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</si>
  <si>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</si>
  <si>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</si>
  <si>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</si>
  <si>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</si>
  <si>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</si>
  <si>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</si>
  <si>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</si>
  <si>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</si>
  <si>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</si>
  <si>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</si>
  <si>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</si>
  <si>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</si>
  <si>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</si>
  <si>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</si>
  <si>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</si>
  <si>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</si>
  <si>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</si>
  <si>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</si>
  <si>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</si>
  <si>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</si>
  <si>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</si>
  <si>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</si>
  <si>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</si>
  <si>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</si>
  <si>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</si>
  <si>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</si>
  <si>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</si>
  <si>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</si>
  <si>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</si>
  <si>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</si>
  <si>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</si>
  <si>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</si>
  <si>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</si>
  <si>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</si>
  <si>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</si>
  <si>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</si>
  <si>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</si>
  <si>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</si>
  <si>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</si>
  <si>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</si>
  <si>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</si>
  <si>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</si>
  <si>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</si>
  <si>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</si>
  <si>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</si>
  <si>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</si>
  <si>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</si>
  <si>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</si>
  <si>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</si>
  <si>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</si>
  <si>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</si>
  <si>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</si>
  <si>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</si>
  <si>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</si>
  <si>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</si>
  <si>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</si>
  <si>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</si>
  <si>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</si>
  <si>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</si>
  <si>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</si>
  <si>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</si>
  <si>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</si>
  <si>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</si>
  <si>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</si>
  <si>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</si>
  <si>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</si>
  <si>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</si>
  <si>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</si>
  <si>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</si>
  <si>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</si>
  <si>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</si>
  <si>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</si>
  <si>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</si>
  <si>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</si>
  <si>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</si>
  <si>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</si>
  <si>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</si>
  <si>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</si>
  <si>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</si>
  <si>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</si>
  <si>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</si>
  <si>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</si>
  <si>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</si>
  <si>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</si>
  <si>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</si>
  <si>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</si>
  <si>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</si>
  <si>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</si>
  <si>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</si>
  <si>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</si>
  <si>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</si>
  <si>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</si>
  <si>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</si>
  <si>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</si>
  <si>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</si>
  <si>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</si>
  <si>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</si>
  <si>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</si>
  <si>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</si>
  <si>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</si>
  <si>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</si>
  <si>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</si>
  <si>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</si>
  <si>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</si>
  <si>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</si>
  <si>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</si>
  <si>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</si>
  <si>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</si>
  <si>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</si>
  <si>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</si>
  <si>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</si>
  <si>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</si>
  <si>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</si>
  <si>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</si>
  <si>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</si>
  <si>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</si>
  <si>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</si>
  <si>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</si>
  <si>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</si>
  <si>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</si>
  <si>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</si>
  <si>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</si>
  <si>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</si>
  <si>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</si>
  <si>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</si>
  <si>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</si>
  <si>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</si>
  <si>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</si>
  <si>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</si>
  <si>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</si>
  <si>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</si>
  <si>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</si>
  <si>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</si>
  <si>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</si>
  <si>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</si>
  <si>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</si>
  <si>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</si>
  <si>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</si>
  <si>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</si>
  <si>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</si>
  <si>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</si>
  <si>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</si>
  <si>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</si>
  <si>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</si>
  <si>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</si>
  <si>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</si>
  <si>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</si>
  <si>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</si>
  <si>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</si>
  <si>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</si>
  <si>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</si>
  <si>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</si>
  <si>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</si>
  <si>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</si>
  <si>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</si>
  <si>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</si>
  <si>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</si>
  <si>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</si>
  <si>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</si>
  <si>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</si>
  <si>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</si>
  <si>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</si>
  <si>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</si>
  <si>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</si>
  <si>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</si>
  <si>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</si>
  <si>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insuficiente o reportada de manera extemporánea</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</si>
  <si>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</si>
  <si>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</si>
  <si>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</si>
  <si>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Incumplimiento de las metas establecidas</t>
  </si>
  <si>
    <t>Incumplimiento del 20% de los indicadores del proceso</t>
  </si>
  <si>
    <t>3.Falta de presupuesto asignado para medidas especiales.</t>
  </si>
  <si>
    <t xml:space="preserve">
4. Insuficiente personal para realizar las funciones asignadas, desbordando la capacidad de respuesta por parte de la Unidad.  </t>
  </si>
  <si>
    <t>5.Alto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</si>
  <si>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</si>
  <si>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</si>
  <si>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1. Información estadística errada o insuficiente.</t>
  </si>
  <si>
    <t>Afectación de reputacion, imagen,  credibilidad, satisfacción de usuarios y PI</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</si>
  <si>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</si>
  <si>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</si>
  <si>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Secretaría.</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</si>
  <si>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</si>
  <si>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</si>
  <si>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</si>
  <si>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</si>
  <si>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</si>
  <si>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</si>
  <si>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</si>
  <si>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</si>
  <si>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</si>
  <si>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</si>
  <si>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Documentos (Propuestas, Respuestas  a Peticiones, Informes</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</si>
  <si>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</si>
  <si>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</si>
  <si>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</si>
  <si>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 xml:space="preserve">3.	Múltiples puntos de entrada de Correspondencia.
 </t>
  </si>
  <si>
    <t>4.Inadecuada evaluación de los requisitos y factores que justifican emitir concepto favorable o desfavorable para las solicitudes de traslados presentadas por funcionarios y empleados</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</si>
  <si>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</si>
  <si>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</si>
  <si>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</si>
  <si>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</si>
  <si>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</si>
  <si>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</si>
  <si>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</si>
  <si>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</si>
  <si>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</si>
  <si>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</si>
  <si>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</si>
  <si>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</si>
  <si>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</si>
  <si>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</si>
  <si>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</si>
  <si>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</si>
  <si>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</si>
  <si>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</si>
  <si>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</si>
  <si>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</si>
  <si>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</si>
  <si>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</si>
  <si>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</si>
  <si>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</si>
  <si>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las bases de datos por parte del Lider del proceso y del profesional especializado en el manejo del SIERJU</t>
  </si>
  <si>
    <t>SI</t>
  </si>
  <si>
    <t>Se debe confrontar la informacion que se recibe como insumo con la que se convierte en producto final con el fin de realizar las correcciones a que haya lugar.</t>
  </si>
  <si>
    <t>Toma de decisiones soportada en información suministrada por el proceso de Gestión estadística</t>
  </si>
  <si>
    <t xml:space="preserve">Validación de la Información frente a reportes </t>
  </si>
  <si>
    <t>Asignación de cargos de descongestión para apoyar en los procesos y actividades relacionadas con el proceso de Administración de Reordenamiento Judicial.</t>
  </si>
  <si>
    <t>Redistribución de las funciones asignadas al personal de la  secretaría de la corporación</t>
  </si>
  <si>
    <t>Asignaciónde cargos de descongestión para apoyar en los procesos y actividades relacionadas con el proceso de Reordenamiento Judicial.</t>
  </si>
  <si>
    <t>Se debe verificar la efectividad de la medida que se doptará, con el fin de verificar su continuidad o su desistimiento.</t>
  </si>
  <si>
    <t>Redistribución de las funciones asignados al personal de la Secretaría</t>
  </si>
  <si>
    <t>Realizar el análisis, validación y evaluación de la información a través de herramientas informáticas  diseñado por la Secretaría para realizar el respectivo seguimiento al proceso; y verificación y revisión a los actos administrativos que se proyecten relacionados con este procedimiento con el fin de evitar errores.</t>
  </si>
  <si>
    <t>Análisis de la información estadística en reuniones de Sala del Consejo Seccional para determinar la viabilidad de redistribuir cargas o empleados entre los despachos judiciales.</t>
  </si>
  <si>
    <t xml:space="preserve">Divulgación de la norma ISO 37001:2016, Plan de Anticorrupción  formación en valores y principios propios de la entidad </t>
  </si>
  <si>
    <t>NO</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</si>
  <si>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</si>
  <si>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</si>
  <si>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</si>
  <si>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</si>
  <si>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</si>
  <si>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Acciones de respuesta ante noticias que afectan la imagen de la entidad</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</si>
  <si>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</si>
  <si>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</si>
  <si>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</si>
  <si>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</si>
  <si>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</si>
  <si>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</si>
  <si>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</si>
  <si>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</si>
  <si>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</si>
  <si>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</si>
  <si>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</si>
  <si>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</si>
  <si>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</si>
  <si>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</si>
  <si>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</si>
  <si>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</si>
  <si>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</si>
  <si>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</si>
  <si>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</si>
  <si>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</si>
  <si>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</si>
  <si>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</si>
  <si>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</si>
  <si>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</si>
  <si>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</si>
  <si>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</si>
  <si>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</si>
  <si>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</si>
  <si>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</si>
  <si>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</si>
  <si>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</si>
  <si>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</si>
  <si>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</si>
  <si>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</si>
  <si>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</si>
  <si>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</si>
  <si>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</si>
  <si>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</si>
  <si>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</si>
  <si>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</si>
  <si>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</si>
  <si>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</si>
  <si>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</si>
  <si>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</si>
  <si>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</si>
  <si>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</si>
  <si>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</si>
  <si>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</si>
  <si>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</si>
  <si>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</si>
  <si>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</si>
  <si>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</si>
  <si>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</si>
  <si>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</si>
  <si>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</si>
  <si>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</si>
  <si>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</si>
  <si>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</si>
  <si>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</si>
  <si>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</si>
  <si>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</si>
  <si>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</si>
  <si>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</si>
  <si>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</si>
  <si>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</si>
  <si>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</si>
  <si>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</si>
  <si>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</si>
  <si>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</si>
  <si>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</si>
  <si>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</si>
  <si>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</si>
  <si>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</si>
  <si>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</si>
  <si>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</si>
  <si>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</si>
  <si>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</si>
  <si>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</si>
  <si>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</si>
  <si>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</si>
  <si>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</si>
  <si>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</si>
  <si>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</si>
  <si>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</si>
  <si>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</si>
  <si>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</si>
  <si>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</si>
  <si>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</si>
  <si>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</si>
  <si>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</si>
  <si>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</si>
  <si>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</si>
  <si>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</si>
  <si>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</si>
  <si>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</si>
  <si>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</si>
  <si>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</si>
  <si>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</si>
  <si>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</si>
  <si>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</si>
  <si>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</si>
  <si>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</si>
  <si>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</si>
  <si>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</si>
  <si>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</si>
  <si>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</si>
  <si>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</si>
  <si>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</si>
  <si>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</si>
  <si>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</si>
  <si>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</si>
  <si>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</si>
  <si>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</si>
  <si>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</si>
  <si>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</si>
  <si>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</si>
  <si>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</si>
  <si>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</si>
  <si>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</si>
  <si>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</si>
  <si>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</si>
  <si>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</si>
  <si>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</si>
  <si>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</si>
  <si>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</si>
  <si>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</si>
  <si>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REORDENAMIENTO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</si>
  <si>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</si>
  <si>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</si>
  <si>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</si>
  <si>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</si>
  <si>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</si>
  <si>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</si>
  <si>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</si>
  <si>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</si>
  <si>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</si>
  <si>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</si>
  <si>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</si>
  <si>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</si>
  <si>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</si>
  <si>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Durante el primer trimestre del año el riesgo se mantuvo controlado.
Los controles fueron efectivos</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</si>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</sst>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19" borderId="123" xfId="0" applyFont="1" applyFill="1" applyBorder="1" applyAlignment="1" applyProtection="1">
      <alignment horizontal="left" vertical="center" wrapText="1"/>
      <protection locked="0"/>
    </xf>
    <xf numFmtId="0" fontId="73" fillId="19"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0" borderId="126" xfId="0" applyFont="1" applyFill="1" applyBorder="1" applyAlignment="1">
      <alignment horizontal="center" vertical="center" wrapText="1" readingOrder="1"/>
    </xf>
    <xf numFmtId="0" fontId="77" fillId="3" borderId="126" xfId="0" applyFont="1" applyFill="1" applyBorder="1" applyAlignment="1">
      <alignment horizontal="center" vertical="center" wrapText="1" readingOrder="1"/>
    </xf>
    <xf numFmtId="0" fontId="77" fillId="3" borderId="126" xfId="0" applyFont="1" applyFill="1" applyBorder="1" applyAlignment="1">
      <alignment horizontal="left" vertical="center" wrapText="1"/>
    </xf>
    <xf numFmtId="0" fontId="77" fillId="3" borderId="126" xfId="0" applyFont="1" applyFill="1" applyBorder="1" applyAlignment="1">
      <alignment horizontal="center" vertical="center" wrapText="1"/>
    </xf>
    <xf numFmtId="0" fontId="71" fillId="3" borderId="0" xfId="0" applyFont="1" applyFill="1"/>
    <xf numFmtId="0" fontId="77" fillId="0" borderId="126" xfId="0" applyFont="1" applyBorder="1" applyAlignment="1">
      <alignment horizontal="center" vertical="center" wrapText="1" readingOrder="1"/>
    </xf>
    <xf numFmtId="0" fontId="77" fillId="0" borderId="126" xfId="0" applyFont="1" applyBorder="1" applyAlignment="1">
      <alignment horizontal="left" vertical="center" wrapText="1"/>
    </xf>
    <xf numFmtId="0" fontId="77" fillId="21" borderId="126" xfId="0" applyFont="1" applyFill="1" applyBorder="1" applyAlignment="1">
      <alignment horizontal="left" vertical="center" wrapText="1"/>
    </xf>
    <xf numFmtId="0" fontId="74" fillId="0" borderId="0" xfId="0" applyFont="1" applyAlignment="1">
      <alignment vertical="center" wrapText="1"/>
    </xf>
    <xf numFmtId="0" fontId="75" fillId="0" borderId="126" xfId="0" applyFont="1" applyBorder="1" applyAlignment="1">
      <alignment vertical="center" wrapText="1" readingOrder="1"/>
    </xf>
    <xf numFmtId="0" fontId="77" fillId="3" borderId="126" xfId="0" applyFont="1" applyFill="1" applyBorder="1" applyAlignment="1">
      <alignment horizontal="left" vertical="center" wrapText="1" readingOrder="1"/>
    </xf>
    <xf numFmtId="0" fontId="73" fillId="0" borderId="0" xfId="0" applyFont="1"/>
    <xf numFmtId="0" fontId="77" fillId="3" borderId="126" xfId="0" applyFont="1" applyFill="1" applyBorder="1" applyAlignment="1">
      <alignment horizontal="left" vertical="center"/>
    </xf>
    <xf numFmtId="0" fontId="77" fillId="3" borderId="126" xfId="0" applyFont="1" applyFill="1" applyBorder="1" applyAlignment="1">
      <alignment vertical="center" wrapText="1"/>
    </xf>
    <xf numFmtId="0" fontId="77" fillId="3" borderId="126" xfId="0" applyFont="1" applyFill="1" applyBorder="1" applyAlignment="1">
      <alignment vertical="center" wrapText="1" readingOrder="1"/>
    </xf>
    <xf numFmtId="0" fontId="77" fillId="3" borderId="126" xfId="0" applyFont="1" applyFill="1" applyBorder="1" applyAlignment="1">
      <alignment vertical="center"/>
    </xf>
    <xf numFmtId="0" fontId="77" fillId="3" borderId="126" xfId="0" applyFont="1" applyFill="1" applyBorder="1" applyAlignment="1">
      <alignment horizontal="center" vertical="center"/>
    </xf>
    <xf numFmtId="0" fontId="77" fillId="3" borderId="127" xfId="0" applyFont="1" applyFill="1" applyBorder="1" applyAlignment="1">
      <alignment horizontal="center" vertical="center" wrapText="1" readingOrder="1"/>
    </xf>
    <xf numFmtId="0" fontId="77" fillId="3" borderId="127" xfId="0" applyFont="1" applyFill="1" applyBorder="1" applyAlignment="1">
      <alignment horizontal="left" vertical="center" wrapText="1"/>
    </xf>
    <xf numFmtId="0" fontId="77" fillId="3" borderId="127"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0" borderId="123" xfId="0" applyFont="1" applyFill="1" applyBorder="1" applyAlignment="1">
      <alignment horizontal="center" vertical="center"/>
    </xf>
    <xf numFmtId="0" fontId="82" fillId="5" borderId="123" xfId="0" applyFont="1" applyFill="1" applyBorder="1" applyAlignment="1">
      <alignment horizontal="center" vertical="center"/>
    </xf>
    <xf numFmtId="0" fontId="82" fillId="5" borderId="123" xfId="0" applyFont="1" applyFill="1" applyBorder="1" applyAlignment="1">
      <alignment vertical="center" wrapText="1"/>
    </xf>
    <xf numFmtId="0" fontId="82" fillId="3" borderId="123" xfId="0" applyFont="1" applyFill="1" applyBorder="1" applyAlignment="1">
      <alignment horizontal="left" vertical="top" wrapText="1"/>
    </xf>
    <xf numFmtId="0" fontId="83" fillId="3" borderId="123" xfId="0" applyFont="1" applyFill="1" applyBorder="1" applyAlignment="1">
      <alignment horizontal="center" vertical="center" wrapText="1"/>
    </xf>
    <xf numFmtId="0" fontId="84" fillId="3" borderId="123" xfId="0" applyFont="1" applyFill="1" applyBorder="1" applyAlignment="1">
      <alignment horizontal="center" vertical="center" wrapText="1"/>
    </xf>
    <xf numFmtId="0" fontId="84" fillId="3" borderId="123" xfId="0" applyFont="1" applyFill="1" applyBorder="1" applyAlignment="1">
      <alignment horizontal="left" vertical="center"/>
    </xf>
    <xf numFmtId="0" fontId="82" fillId="0" borderId="123" xfId="0" applyFont="1" applyBorder="1" applyAlignment="1">
      <alignment vertical="top" wrapText="1"/>
    </xf>
    <xf numFmtId="0" fontId="83" fillId="3" borderId="123" xfId="0" applyFont="1" applyFill="1" applyBorder="1" applyAlignment="1">
      <alignment horizontal="center" vertical="center"/>
    </xf>
    <xf numFmtId="0" fontId="84" fillId="3" borderId="123" xfId="0" applyFont="1" applyFill="1" applyBorder="1" applyAlignment="1">
      <alignment horizontal="center" vertical="center"/>
    </xf>
    <xf numFmtId="0" fontId="82" fillId="3" borderId="123" xfId="0" applyFont="1" applyFill="1" applyBorder="1" applyAlignment="1">
      <alignment horizontal="left" vertical="center" wrapText="1"/>
    </xf>
    <xf numFmtId="0" fontId="82" fillId="0" borderId="123" xfId="0" applyFont="1" applyBorder="1" applyAlignment="1">
      <alignment horizontal="left" vertical="center" wrapText="1"/>
    </xf>
    <xf numFmtId="0" fontId="84" fillId="0" borderId="123"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6" fillId="0" borderId="130" xfId="0" applyFont="1" applyBorder="1" applyAlignment="1">
      <alignment horizontal="center" vertical="center" wrapText="1"/>
    </xf>
    <xf numFmtId="0" fontId="86" fillId="0" borderId="91" xfId="0" applyFont="1" applyBorder="1" applyAlignment="1">
      <alignment horizontal="center" vertical="center" wrapText="1"/>
    </xf>
    <xf numFmtId="0" fontId="87" fillId="0" borderId="89" xfId="0" applyFont="1" applyBorder="1" applyAlignment="1">
      <alignment horizontal="center" vertical="center" wrapText="1"/>
    </xf>
    <xf numFmtId="0" fontId="87" fillId="0" borderId="22" xfId="0" applyFont="1" applyBorder="1" applyAlignment="1">
      <alignment horizontal="center" vertical="center" wrapText="1"/>
    </xf>
    <xf numFmtId="0" fontId="86" fillId="0" borderId="131" xfId="0" applyFont="1" applyBorder="1" applyAlignment="1">
      <alignment horizontal="center" vertical="center" wrapText="1"/>
    </xf>
    <xf numFmtId="0" fontId="86" fillId="0" borderId="14" xfId="0" applyFont="1" applyBorder="1" applyAlignment="1">
      <alignment horizontal="center" vertical="center" wrapText="1"/>
    </xf>
    <xf numFmtId="14" fontId="87" fillId="0" borderId="22" xfId="0" applyNumberFormat="1" applyFont="1" applyBorder="1" applyAlignment="1">
      <alignment horizontal="center" vertical="center" wrapText="1"/>
    </xf>
    <xf numFmtId="0" fontId="63" fillId="4" borderId="12" xfId="0" applyFont="1" applyFill="1" applyBorder="1" applyAlignment="1">
      <alignment horizontal="center" vertical="center"/>
    </xf>
    <xf numFmtId="0" fontId="63" fillId="4" borderId="0" xfId="0" applyFont="1" applyFill="1" applyAlignment="1">
      <alignment horizontal="center" vertical="center"/>
    </xf>
    <xf numFmtId="0" fontId="2" fillId="3" borderId="12" xfId="0" applyFont="1" applyFill="1" applyBorder="1" applyAlignment="1" applyProtection="1">
      <alignment horizontal="center" vertical="center" wrapText="1"/>
      <protection locked="0"/>
    </xf>
    <xf numFmtId="1" fontId="18" fillId="0" borderId="37" xfId="4" applyNumberFormat="1"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30" xfId="4" applyNumberFormat="1" applyFont="1" applyBorder="1" applyAlignment="1">
      <alignment horizontal="center" vertical="center" wrapText="1"/>
    </xf>
    <xf numFmtId="1" fontId="18" fillId="0" borderId="34" xfId="4" applyNumberFormat="1" applyFont="1" applyBorder="1" applyAlignment="1">
      <alignment horizontal="center" vertical="center" wrapText="1"/>
    </xf>
    <xf numFmtId="1" fontId="18" fillId="0" borderId="25" xfId="4" applyNumberFormat="1" applyFont="1" applyBorder="1" applyAlignment="1">
      <alignment horizontal="center" vertical="center" wrapText="1"/>
    </xf>
    <xf numFmtId="1" fontId="18" fillId="0" borderId="46" xfId="4" applyNumberFormat="1" applyFont="1" applyBorder="1" applyAlignment="1">
      <alignment horizontal="center" vertical="top" wrapText="1"/>
    </xf>
    <xf numFmtId="1" fontId="18" fillId="0" borderId="34" xfId="4" applyNumberFormat="1" applyFont="1" applyBorder="1" applyAlignment="1">
      <alignment horizontal="center" vertical="top" wrapText="1"/>
    </xf>
    <xf numFmtId="1" fontId="18" fillId="0" borderId="49" xfId="4" applyNumberFormat="1" applyFont="1" applyBorder="1" applyAlignment="1">
      <alignment horizontal="center" vertical="top" wrapText="1"/>
    </xf>
    <xf numFmtId="0" fontId="18" fillId="0" borderId="0" xfId="0" applyFont="1" applyAlignment="1">
      <alignment horizontal="center"/>
    </xf>
    <xf numFmtId="0" fontId="12" fillId="0" borderId="8" xfId="0" applyFont="1" applyBorder="1" applyAlignment="1" applyProtection="1">
      <alignment vertical="top" wrapText="1"/>
      <protection locked="0"/>
    </xf>
    <xf numFmtId="0" fontId="52" fillId="0" borderId="8" xfId="0" applyFont="1" applyBorder="1" applyAlignment="1" applyProtection="1">
      <alignment horizontal="left" vertical="center" wrapText="1"/>
      <protection locked="0"/>
    </xf>
    <xf numFmtId="0" fontId="12" fillId="0" borderId="37" xfId="0" applyFont="1" applyBorder="1" applyAlignment="1" applyProtection="1">
      <alignment horizontal="left" vertical="top" wrapText="1"/>
      <protection locked="0"/>
    </xf>
    <xf numFmtId="0" fontId="12" fillId="0" borderId="8" xfId="0" applyFont="1" applyBorder="1" applyAlignment="1" applyProtection="1">
      <alignment horizontal="left" vertical="top" wrapText="1"/>
      <protection locked="0"/>
    </xf>
    <xf numFmtId="164" fontId="19" fillId="15" borderId="0" xfId="0" applyNumberFormat="1" applyFont="1" applyFill="1" applyAlignment="1" applyProtection="1">
      <alignment horizontal="center" vertical="center" wrapText="1"/>
      <protection locked="0"/>
    </xf>
    <xf numFmtId="0" fontId="85"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5" fillId="0" borderId="127" xfId="0" applyFont="1" applyBorder="1" applyAlignment="1">
      <alignment horizontal="center" vertical="center" wrapText="1" readingOrder="1"/>
    </xf>
    <xf numFmtId="0" fontId="75" fillId="0" borderId="129" xfId="0" applyFont="1" applyBorder="1" applyAlignment="1">
      <alignment horizontal="center" vertical="center" wrapText="1" readingOrder="1"/>
    </xf>
    <xf numFmtId="0" fontId="75" fillId="0" borderId="126" xfId="0" applyFont="1" applyBorder="1" applyAlignment="1">
      <alignment horizontal="center" vertical="center" wrapText="1" readingOrder="1"/>
    </xf>
    <xf numFmtId="0" fontId="75" fillId="0" borderId="128" xfId="0" applyFont="1" applyBorder="1" applyAlignment="1">
      <alignment horizontal="center" vertical="center" wrapText="1" readingOrder="1"/>
    </xf>
    <xf numFmtId="0" fontId="75" fillId="3" borderId="126" xfId="0" applyFont="1" applyFill="1" applyBorder="1" applyAlignment="1">
      <alignment horizontal="center" vertical="center" wrapText="1" readingOrder="1"/>
    </xf>
    <xf numFmtId="0" fontId="75" fillId="0" borderId="126" xfId="0" applyFont="1" applyBorder="1" applyAlignment="1">
      <alignment horizontal="left" vertical="center" wrapText="1" readingOrder="1"/>
    </xf>
    <xf numFmtId="0" fontId="76" fillId="19" borderId="126"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24" xfId="0" applyFont="1" applyFill="1" applyBorder="1" applyAlignment="1" applyProtection="1">
      <alignment horizontal="center" vertical="center" wrapText="1"/>
      <protection locked="0"/>
    </xf>
    <xf numFmtId="0" fontId="74" fillId="5" borderId="125" xfId="0" applyFont="1" applyFill="1" applyBorder="1" applyAlignment="1" applyProtection="1">
      <alignment horizontal="center" vertical="center" wrapText="1"/>
      <protection locked="0"/>
    </xf>
    <xf numFmtId="0" fontId="74" fillId="5"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protection locked="0"/>
    </xf>
    <xf numFmtId="0" fontId="75" fillId="0" borderId="123" xfId="0" applyFont="1" applyBorder="1" applyAlignment="1" applyProtection="1">
      <alignment horizontal="center" vertical="center"/>
      <protection locked="0"/>
    </xf>
    <xf numFmtId="0" fontId="75" fillId="20"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justify" vertical="center" wrapText="1"/>
      <protection locked="0"/>
    </xf>
    <xf numFmtId="0" fontId="74" fillId="5" borderId="123" xfId="0" applyFont="1" applyFill="1" applyBorder="1" applyAlignment="1" applyProtection="1">
      <alignment horizontal="justify" vertical="center"/>
      <protection locked="0"/>
    </xf>
    <xf numFmtId="0" fontId="74" fillId="5" borderId="123" xfId="0" applyFont="1" applyFill="1" applyBorder="1" applyAlignment="1" applyProtection="1">
      <alignment horizontal="left" vertical="center" wrapText="1"/>
      <protection locked="0"/>
    </xf>
    <xf numFmtId="0" fontId="79" fillId="0" borderId="0" xfId="0" applyFont="1" applyAlignment="1">
      <alignment horizontal="center" vertical="center" wrapText="1"/>
    </xf>
    <xf numFmtId="0" fontId="82" fillId="20" borderId="123" xfId="0" applyFont="1" applyFill="1" applyBorder="1" applyAlignment="1">
      <alignment horizontal="center" vertical="center" wrapText="1"/>
    </xf>
    <xf numFmtId="0" fontId="82" fillId="20" borderId="123" xfId="0" applyFont="1" applyFill="1" applyBorder="1" applyAlignment="1">
      <alignment horizontal="center" vertical="center"/>
    </xf>
    <xf numFmtId="0" fontId="81" fillId="19" borderId="123" xfId="0" applyFont="1" applyFill="1" applyBorder="1" applyAlignment="1">
      <alignment horizont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105"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52" fillId="0" borderId="37"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26"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1" fontId="18" fillId="0" borderId="8" xfId="4" applyNumberFormat="1" applyFont="1" applyBorder="1" applyAlignment="1">
      <alignment horizontal="center" vertical="center" wrapText="1"/>
    </xf>
    <xf numFmtId="1" fontId="18" fillId="0" borderId="26" xfId="4" applyNumberFormat="1" applyFont="1" applyBorder="1" applyAlignment="1">
      <alignment horizontal="center"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14" fontId="0" fillId="0" borderId="46" xfId="0" applyNumberFormat="1" applyBorder="1" applyAlignment="1">
      <alignment horizontal="center"/>
    </xf>
    <xf numFmtId="0" fontId="0" fillId="0" borderId="30" xfId="0" applyBorder="1" applyAlignment="1">
      <alignment horizontal="center"/>
    </xf>
    <xf numFmtId="0" fontId="0" fillId="0" borderId="49" xfId="0" applyBorder="1" applyAlignment="1">
      <alignment horizontal="center"/>
    </xf>
    <xf numFmtId="0" fontId="0" fillId="0" borderId="46" xfId="0" applyBorder="1" applyAlignment="1">
      <alignment horizont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0" fillId="0" borderId="46" xfId="0" applyBorder="1" applyAlignment="1">
      <alignment horizontal="center" vertical="center"/>
    </xf>
    <xf numFmtId="0" fontId="0" fillId="0" borderId="30" xfId="0" applyBorder="1" applyAlignment="1">
      <alignment horizontal="center" vertical="center"/>
    </xf>
    <xf numFmtId="0" fontId="0" fillId="0" borderId="49" xfId="0" applyBorder="1" applyAlignment="1">
      <alignment horizontal="center" vertic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12" fillId="0" borderId="37" xfId="0" applyFont="1" applyBorder="1" applyAlignment="1" applyProtection="1">
      <alignment vertical="top"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8">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8" sqref="B18:I18"/>
    </sheetView>
  </sheetViews>
  <sheetFormatPr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24"/>
      <c r="B1" s="324"/>
      <c r="C1" s="324"/>
      <c r="D1" s="324"/>
      <c r="E1" s="324"/>
      <c r="F1" s="324"/>
    </row>
    <row r="5" spans="1:9">
      <c r="D5" s="15"/>
      <c r="E5" s="15"/>
      <c r="F5" s="15"/>
      <c r="G5" s="15"/>
      <c r="H5" s="15"/>
    </row>
    <row r="6" spans="1:9">
      <c r="D6" s="15"/>
      <c r="E6" s="15"/>
      <c r="F6" s="15"/>
      <c r="G6" s="15"/>
      <c r="H6" s="15"/>
    </row>
    <row r="7" spans="1:9" ht="33.75">
      <c r="A7" s="325" t="s">
        <v>0</v>
      </c>
      <c r="B7" s="325"/>
      <c r="C7" s="325"/>
      <c r="D7" s="325"/>
      <c r="E7" s="325"/>
      <c r="F7" s="325"/>
      <c r="G7" s="325"/>
      <c r="H7" s="325"/>
      <c r="I7" s="325"/>
    </row>
    <row r="9" spans="1:9" s="7" customFormat="1" ht="81.75" customHeight="1">
      <c r="A9" s="8" t="s">
        <v>1</v>
      </c>
      <c r="B9" s="326" t="s">
        <v>2</v>
      </c>
      <c r="C9" s="326"/>
      <c r="D9" s="326"/>
      <c r="E9" s="326"/>
      <c r="F9" s="326"/>
      <c r="G9" s="326"/>
      <c r="H9" s="326"/>
      <c r="I9" s="326"/>
    </row>
    <row r="10" spans="1:9" s="7" customFormat="1" ht="16.899999999999999" customHeight="1">
      <c r="A10" s="13"/>
      <c r="B10" s="14"/>
      <c r="C10" s="14"/>
      <c r="D10" s="13"/>
      <c r="E10" s="12"/>
    </row>
    <row r="11" spans="1:9" s="7" customFormat="1" ht="84" customHeight="1">
      <c r="A11" s="8" t="s">
        <v>3</v>
      </c>
      <c r="B11" s="9" t="s">
        <v>4</v>
      </c>
      <c r="C11" s="323" t="s">
        <v>5</v>
      </c>
      <c r="D11" s="323"/>
      <c r="E11" s="323"/>
      <c r="F11" s="323"/>
      <c r="G11" s="323"/>
      <c r="H11" s="323"/>
      <c r="I11" s="323"/>
    </row>
    <row r="12" spans="1:9" ht="32.25" customHeight="1">
      <c r="A12" s="11"/>
    </row>
    <row r="13" spans="1:9" ht="32.25" customHeight="1">
      <c r="A13" s="10" t="s">
        <v>6</v>
      </c>
      <c r="B13" s="322"/>
      <c r="C13" s="322"/>
      <c r="D13" s="322"/>
      <c r="E13" s="322"/>
      <c r="F13" s="322"/>
      <c r="G13" s="322"/>
      <c r="H13" s="322"/>
      <c r="I13" s="322"/>
    </row>
    <row r="14" spans="1:9" s="7" customFormat="1" ht="69" customHeight="1">
      <c r="A14" s="10" t="s">
        <v>7</v>
      </c>
      <c r="B14" s="323" t="s">
        <v>8</v>
      </c>
      <c r="C14" s="323"/>
      <c r="D14" s="323"/>
      <c r="E14" s="323"/>
      <c r="F14" s="323"/>
      <c r="G14" s="323"/>
      <c r="H14" s="323"/>
      <c r="I14" s="323"/>
    </row>
    <row r="15" spans="1:9" s="7" customFormat="1" ht="54" customHeight="1">
      <c r="A15" s="10" t="s">
        <v>9</v>
      </c>
      <c r="B15" s="323"/>
      <c r="C15" s="323"/>
      <c r="D15" s="323"/>
      <c r="E15" s="323"/>
      <c r="F15" s="323"/>
      <c r="G15" s="323"/>
      <c r="H15" s="323"/>
      <c r="I15" s="323"/>
    </row>
    <row r="16" spans="1:9" s="7" customFormat="1" ht="54" customHeight="1">
      <c r="A16" s="8" t="s">
        <v>10</v>
      </c>
      <c r="B16" s="323"/>
      <c r="C16" s="323"/>
      <c r="D16" s="323"/>
      <c r="E16" s="323"/>
      <c r="F16" s="323"/>
      <c r="G16" s="323"/>
      <c r="H16" s="323"/>
      <c r="I16" s="323"/>
    </row>
    <row r="18" spans="1:9" s="7" customFormat="1" ht="54.75" customHeight="1">
      <c r="A18" s="8" t="s">
        <v>11</v>
      </c>
      <c r="B18" s="321" t="s">
        <v>12</v>
      </c>
      <c r="C18" s="321"/>
      <c r="D18" s="321"/>
      <c r="E18" s="321"/>
      <c r="F18" s="321"/>
      <c r="G18" s="321"/>
      <c r="H18" s="321"/>
      <c r="I18" s="321"/>
    </row>
    <row r="21" spans="1:9">
      <c r="B21" s="298" t="s">
        <v>13</v>
      </c>
      <c r="C21" s="299" t="s">
        <v>14</v>
      </c>
      <c r="D21" s="299" t="s">
        <v>15</v>
      </c>
      <c r="E21" s="299" t="s">
        <v>16</v>
      </c>
    </row>
    <row r="22" spans="1:9">
      <c r="B22" s="300" t="s">
        <v>17</v>
      </c>
      <c r="C22" s="301" t="s">
        <v>18</v>
      </c>
      <c r="D22" s="301" t="s">
        <v>19</v>
      </c>
      <c r="E22" s="301" t="s">
        <v>20</v>
      </c>
    </row>
    <row r="23" spans="1:9">
      <c r="B23" s="302" t="s">
        <v>21</v>
      </c>
      <c r="C23" s="303" t="s">
        <v>11</v>
      </c>
      <c r="D23" s="303" t="s">
        <v>11</v>
      </c>
      <c r="E23" s="303" t="s">
        <v>11</v>
      </c>
    </row>
    <row r="24" spans="1:9">
      <c r="B24" s="300">
        <v>1</v>
      </c>
      <c r="C24" s="304">
        <v>45243</v>
      </c>
      <c r="D24" s="304">
        <v>45272</v>
      </c>
      <c r="E24" s="30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17" sqref="B17:J20"/>
    </sheetView>
  </sheetViews>
  <sheetFormatPr defaultColWidth="11.42578125" defaultRowHeight="15"/>
  <sheetData>
    <row r="2" spans="2:10" ht="18.75">
      <c r="B2" s="327" t="s">
        <v>22</v>
      </c>
      <c r="C2" s="327"/>
      <c r="D2" s="327"/>
      <c r="E2" s="327"/>
      <c r="F2" s="327"/>
      <c r="G2" s="327"/>
      <c r="H2" s="327"/>
      <c r="I2" s="327"/>
      <c r="J2" s="327"/>
    </row>
    <row r="3" spans="2:10" ht="15.75" thickBot="1"/>
    <row r="4" spans="2:10">
      <c r="B4" s="328" t="s">
        <v>23</v>
      </c>
      <c r="C4" s="329"/>
      <c r="D4" s="329"/>
      <c r="E4" s="329"/>
      <c r="F4" s="329"/>
      <c r="G4" s="329"/>
      <c r="H4" s="329"/>
      <c r="I4" s="329"/>
      <c r="J4" s="330"/>
    </row>
    <row r="5" spans="2:10">
      <c r="B5" s="331"/>
      <c r="C5" s="332"/>
      <c r="D5" s="332"/>
      <c r="E5" s="332"/>
      <c r="F5" s="332"/>
      <c r="G5" s="332"/>
      <c r="H5" s="332"/>
      <c r="I5" s="332"/>
      <c r="J5" s="333"/>
    </row>
    <row r="6" spans="2:10">
      <c r="B6" s="331"/>
      <c r="C6" s="332"/>
      <c r="D6" s="332"/>
      <c r="E6" s="332"/>
      <c r="F6" s="332"/>
      <c r="G6" s="332"/>
      <c r="H6" s="332"/>
      <c r="I6" s="332"/>
      <c r="J6" s="333"/>
    </row>
    <row r="7" spans="2:10" ht="15.75" thickBot="1">
      <c r="B7" s="334"/>
      <c r="C7" s="335"/>
      <c r="D7" s="335"/>
      <c r="E7" s="335"/>
      <c r="F7" s="335"/>
      <c r="G7" s="335"/>
      <c r="H7" s="335"/>
      <c r="I7" s="335"/>
      <c r="J7" s="336"/>
    </row>
    <row r="9" spans="2:10">
      <c r="B9" s="337" t="s">
        <v>24</v>
      </c>
      <c r="C9" s="338"/>
      <c r="D9" s="338"/>
      <c r="E9" s="338"/>
      <c r="F9" s="338"/>
      <c r="G9" s="338"/>
      <c r="H9" s="338"/>
      <c r="I9" s="338"/>
      <c r="J9" s="339"/>
    </row>
    <row r="10" spans="2:10">
      <c r="B10" s="340"/>
      <c r="C10" s="332"/>
      <c r="D10" s="332"/>
      <c r="E10" s="332"/>
      <c r="F10" s="332"/>
      <c r="G10" s="332"/>
      <c r="H10" s="332"/>
      <c r="I10" s="332"/>
      <c r="J10" s="341"/>
    </row>
    <row r="11" spans="2:10">
      <c r="B11" s="340"/>
      <c r="C11" s="332"/>
      <c r="D11" s="332"/>
      <c r="E11" s="332"/>
      <c r="F11" s="332"/>
      <c r="G11" s="332"/>
      <c r="H11" s="332"/>
      <c r="I11" s="332"/>
      <c r="J11" s="341"/>
    </row>
    <row r="12" spans="2:10">
      <c r="B12" s="340"/>
      <c r="C12" s="332"/>
      <c r="D12" s="332"/>
      <c r="E12" s="332"/>
      <c r="F12" s="332"/>
      <c r="G12" s="332"/>
      <c r="H12" s="332"/>
      <c r="I12" s="332"/>
      <c r="J12" s="341"/>
    </row>
    <row r="13" spans="2:10">
      <c r="B13" s="340"/>
      <c r="C13" s="332"/>
      <c r="D13" s="332"/>
      <c r="E13" s="332"/>
      <c r="F13" s="332"/>
      <c r="G13" s="332"/>
      <c r="H13" s="332"/>
      <c r="I13" s="332"/>
      <c r="J13" s="341"/>
    </row>
    <row r="14" spans="2:10">
      <c r="B14" s="340"/>
      <c r="C14" s="332"/>
      <c r="D14" s="332"/>
      <c r="E14" s="332"/>
      <c r="F14" s="332"/>
      <c r="G14" s="332"/>
      <c r="H14" s="332"/>
      <c r="I14" s="332"/>
      <c r="J14" s="341"/>
    </row>
    <row r="15" spans="2:10">
      <c r="B15" s="342"/>
      <c r="C15" s="343"/>
      <c r="D15" s="343"/>
      <c r="E15" s="343"/>
      <c r="F15" s="343"/>
      <c r="G15" s="343"/>
      <c r="H15" s="343"/>
      <c r="I15" s="343"/>
      <c r="J15" s="344"/>
    </row>
    <row r="17" spans="2:10">
      <c r="B17" s="337" t="s">
        <v>25</v>
      </c>
      <c r="C17" s="338"/>
      <c r="D17" s="338"/>
      <c r="E17" s="338"/>
      <c r="F17" s="338"/>
      <c r="G17" s="338"/>
      <c r="H17" s="338"/>
      <c r="I17" s="338"/>
      <c r="J17" s="339"/>
    </row>
    <row r="18" spans="2:10">
      <c r="B18" s="340"/>
      <c r="C18" s="332"/>
      <c r="D18" s="332"/>
      <c r="E18" s="332"/>
      <c r="F18" s="332"/>
      <c r="G18" s="332"/>
      <c r="H18" s="332"/>
      <c r="I18" s="332"/>
      <c r="J18" s="341"/>
    </row>
    <row r="19" spans="2:10">
      <c r="B19" s="340"/>
      <c r="C19" s="332"/>
      <c r="D19" s="332"/>
      <c r="E19" s="332"/>
      <c r="F19" s="332"/>
      <c r="G19" s="332"/>
      <c r="H19" s="332"/>
      <c r="I19" s="332"/>
      <c r="J19" s="341"/>
    </row>
    <row r="20" spans="2:10">
      <c r="B20" s="342"/>
      <c r="C20" s="343"/>
      <c r="D20" s="343"/>
      <c r="E20" s="343"/>
      <c r="F20" s="343"/>
      <c r="G20" s="343"/>
      <c r="H20" s="343"/>
      <c r="I20" s="343"/>
      <c r="J20" s="344"/>
    </row>
    <row r="22" spans="2:10">
      <c r="B22" s="337" t="s">
        <v>26</v>
      </c>
      <c r="C22" s="338"/>
      <c r="D22" s="338"/>
      <c r="E22" s="338"/>
      <c r="F22" s="338"/>
      <c r="G22" s="338"/>
      <c r="H22" s="338"/>
      <c r="I22" s="338"/>
      <c r="J22" s="339"/>
    </row>
    <row r="23" spans="2:10">
      <c r="B23" s="340"/>
      <c r="C23" s="332"/>
      <c r="D23" s="332"/>
      <c r="E23" s="332"/>
      <c r="F23" s="332"/>
      <c r="G23" s="332"/>
      <c r="H23" s="332"/>
      <c r="I23" s="332"/>
      <c r="J23" s="341"/>
    </row>
    <row r="24" spans="2:10">
      <c r="B24" s="340"/>
      <c r="C24" s="332"/>
      <c r="D24" s="332"/>
      <c r="E24" s="332"/>
      <c r="F24" s="332"/>
      <c r="G24" s="332"/>
      <c r="H24" s="332"/>
      <c r="I24" s="332"/>
      <c r="J24" s="341"/>
    </row>
    <row r="25" spans="2:10">
      <c r="B25" s="340"/>
      <c r="C25" s="332"/>
      <c r="D25" s="332"/>
      <c r="E25" s="332"/>
      <c r="F25" s="332"/>
      <c r="G25" s="332"/>
      <c r="H25" s="332"/>
      <c r="I25" s="332"/>
      <c r="J25" s="341"/>
    </row>
    <row r="26" spans="2:10">
      <c r="B26" s="340"/>
      <c r="C26" s="332"/>
      <c r="D26" s="332"/>
      <c r="E26" s="332"/>
      <c r="F26" s="332"/>
      <c r="G26" s="332"/>
      <c r="H26" s="332"/>
      <c r="I26" s="332"/>
      <c r="J26" s="341"/>
    </row>
    <row r="27" spans="2:10">
      <c r="B27" s="340"/>
      <c r="C27" s="332"/>
      <c r="D27" s="332"/>
      <c r="E27" s="332"/>
      <c r="F27" s="332"/>
      <c r="G27" s="332"/>
      <c r="H27" s="332"/>
      <c r="I27" s="332"/>
      <c r="J27" s="341"/>
    </row>
    <row r="28" spans="2:10">
      <c r="B28" s="340"/>
      <c r="C28" s="332"/>
      <c r="D28" s="332"/>
      <c r="E28" s="332"/>
      <c r="F28" s="332"/>
      <c r="G28" s="332"/>
      <c r="H28" s="332"/>
      <c r="I28" s="332"/>
      <c r="J28" s="341"/>
    </row>
    <row r="29" spans="2:10">
      <c r="B29" s="340"/>
      <c r="C29" s="332"/>
      <c r="D29" s="332"/>
      <c r="E29" s="332"/>
      <c r="F29" s="332"/>
      <c r="G29" s="332"/>
      <c r="H29" s="332"/>
      <c r="I29" s="332"/>
      <c r="J29" s="341"/>
    </row>
    <row r="30" spans="2:10">
      <c r="B30" s="342"/>
      <c r="C30" s="343"/>
      <c r="D30" s="343"/>
      <c r="E30" s="343"/>
      <c r="F30" s="343"/>
      <c r="G30" s="343"/>
      <c r="H30" s="343"/>
      <c r="I30" s="343"/>
      <c r="J30" s="34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6" zoomScale="78" zoomScaleNormal="78" workbookViewId="0">
      <selection activeCell="C10" sqref="C10"/>
    </sheetView>
  </sheetViews>
  <sheetFormatPr defaultColWidth="10.42578125" defaultRowHeight="14.25"/>
  <cols>
    <col min="1" max="1" width="53.28515625" style="278" customWidth="1"/>
    <col min="2" max="2" width="15.42578125" style="279" customWidth="1"/>
    <col min="3" max="3" width="59.5703125" style="246" customWidth="1"/>
    <col min="4" max="4" width="24.140625" style="279" customWidth="1"/>
    <col min="5" max="5" width="55.7109375" style="246" customWidth="1"/>
    <col min="6" max="6" width="4.7109375" style="246" customWidth="1"/>
    <col min="7" max="16384" width="10.42578125" style="246"/>
  </cols>
  <sheetData>
    <row r="1" spans="1:8" ht="79.900000000000006" customHeight="1">
      <c r="A1" s="244"/>
      <c r="B1" s="352" t="s">
        <v>27</v>
      </c>
      <c r="C1" s="352"/>
      <c r="D1" s="352"/>
      <c r="E1" s="244"/>
      <c r="F1" s="245"/>
      <c r="G1" s="245"/>
      <c r="H1" s="245"/>
    </row>
    <row r="2" spans="1:8" ht="54.75" customHeight="1">
      <c r="A2" s="247" t="s">
        <v>28</v>
      </c>
      <c r="B2" s="353" t="s">
        <v>2</v>
      </c>
      <c r="C2" s="354"/>
      <c r="D2" s="248" t="s">
        <v>29</v>
      </c>
      <c r="E2" s="249" t="s">
        <v>5</v>
      </c>
    </row>
    <row r="3" spans="1:8" ht="16.899999999999999" customHeight="1">
      <c r="A3" s="250"/>
      <c r="B3" s="251"/>
      <c r="C3" s="251"/>
      <c r="D3" s="252"/>
      <c r="E3" s="251"/>
    </row>
    <row r="4" spans="1:8" ht="54.75" customHeight="1">
      <c r="A4" s="247" t="s">
        <v>30</v>
      </c>
      <c r="B4" s="355" t="s">
        <v>2</v>
      </c>
      <c r="C4" s="356"/>
      <c r="D4" s="356"/>
      <c r="E4" s="356"/>
    </row>
    <row r="5" spans="1:8" ht="13.15" customHeight="1">
      <c r="A5" s="253"/>
      <c r="B5" s="254"/>
      <c r="D5" s="252"/>
      <c r="E5" s="252"/>
    </row>
    <row r="6" spans="1:8" ht="21" customHeight="1">
      <c r="A6" s="357" t="s">
        <v>31</v>
      </c>
      <c r="B6" s="358" t="s">
        <v>32</v>
      </c>
      <c r="C6" s="358"/>
      <c r="D6" s="358" t="s">
        <v>33</v>
      </c>
      <c r="E6" s="358"/>
    </row>
    <row r="7" spans="1:8" ht="151.5" customHeight="1">
      <c r="A7" s="357"/>
      <c r="B7" s="359" t="s">
        <v>34</v>
      </c>
      <c r="C7" s="360"/>
      <c r="D7" s="361"/>
      <c r="E7" s="361"/>
    </row>
    <row r="8" spans="1:8" ht="21" customHeight="1">
      <c r="A8" s="253"/>
      <c r="B8" s="254"/>
      <c r="D8" s="252"/>
      <c r="E8" s="252"/>
    </row>
    <row r="9" spans="1:8" ht="19.899999999999999" customHeight="1">
      <c r="A9" s="351" t="s">
        <v>35</v>
      </c>
      <c r="B9" s="351"/>
      <c r="C9" s="351"/>
      <c r="D9" s="351"/>
      <c r="E9" s="351"/>
    </row>
    <row r="10" spans="1:8" ht="19.899999999999999" customHeight="1">
      <c r="A10" s="255" t="s">
        <v>36</v>
      </c>
      <c r="B10" s="255" t="s">
        <v>37</v>
      </c>
      <c r="C10" s="255" t="s">
        <v>38</v>
      </c>
      <c r="D10" s="255" t="s">
        <v>39</v>
      </c>
      <c r="E10" s="255" t="s">
        <v>40</v>
      </c>
    </row>
    <row r="11" spans="1:8" s="259" customFormat="1" ht="118.5" customHeight="1">
      <c r="A11" s="349" t="s">
        <v>41</v>
      </c>
      <c r="B11" s="256">
        <v>1</v>
      </c>
      <c r="C11" s="257" t="s">
        <v>42</v>
      </c>
      <c r="D11" s="258">
        <v>1</v>
      </c>
      <c r="E11" s="257" t="s">
        <v>43</v>
      </c>
    </row>
    <row r="12" spans="1:8" s="259" customFormat="1" ht="113.25" customHeight="1">
      <c r="A12" s="349"/>
      <c r="B12" s="256">
        <v>2</v>
      </c>
      <c r="C12" s="257" t="s">
        <v>44</v>
      </c>
      <c r="D12" s="258"/>
      <c r="E12" s="257"/>
    </row>
    <row r="13" spans="1:8" ht="79.900000000000006" customHeight="1">
      <c r="A13" s="350" t="s">
        <v>45</v>
      </c>
      <c r="B13" s="260">
        <v>3</v>
      </c>
      <c r="C13" s="261" t="s">
        <v>46</v>
      </c>
      <c r="D13" s="260">
        <v>2</v>
      </c>
      <c r="E13" s="261" t="s">
        <v>47</v>
      </c>
    </row>
    <row r="14" spans="1:8" ht="79.900000000000006" customHeight="1">
      <c r="A14" s="350"/>
      <c r="B14" s="260">
        <v>4</v>
      </c>
      <c r="C14" s="261" t="s">
        <v>48</v>
      </c>
      <c r="D14" s="260"/>
      <c r="E14" s="261"/>
    </row>
    <row r="15" spans="1:8" ht="79.900000000000006" customHeight="1">
      <c r="A15" s="350"/>
      <c r="B15" s="260">
        <v>5</v>
      </c>
      <c r="C15" s="261" t="s">
        <v>49</v>
      </c>
      <c r="D15" s="260"/>
      <c r="E15" s="261"/>
    </row>
    <row r="16" spans="1:8" ht="79.900000000000006" customHeight="1">
      <c r="A16" s="347" t="s">
        <v>50</v>
      </c>
      <c r="B16" s="260">
        <v>6</v>
      </c>
      <c r="C16" s="261" t="s">
        <v>51</v>
      </c>
      <c r="D16" s="260">
        <v>3</v>
      </c>
      <c r="E16" s="257" t="s">
        <v>52</v>
      </c>
    </row>
    <row r="17" spans="1:10" ht="79.900000000000006" customHeight="1">
      <c r="A17" s="347"/>
      <c r="B17" s="260">
        <v>7</v>
      </c>
      <c r="C17" s="261" t="s">
        <v>53</v>
      </c>
      <c r="D17" s="260">
        <v>4</v>
      </c>
      <c r="E17" s="257" t="s">
        <v>54</v>
      </c>
    </row>
    <row r="18" spans="1:10" ht="79.900000000000006" customHeight="1">
      <c r="A18" s="347"/>
      <c r="B18" s="260">
        <v>8</v>
      </c>
      <c r="C18" s="261" t="s">
        <v>55</v>
      </c>
      <c r="D18" s="260"/>
      <c r="E18" s="262"/>
    </row>
    <row r="19" spans="1:10" ht="79.900000000000006" customHeight="1">
      <c r="A19" s="347"/>
      <c r="B19" s="260">
        <v>9</v>
      </c>
      <c r="C19" s="261" t="s">
        <v>56</v>
      </c>
      <c r="D19" s="260"/>
      <c r="E19" s="261"/>
    </row>
    <row r="20" spans="1:10" ht="79.900000000000006" customHeight="1">
      <c r="A20" s="347"/>
      <c r="B20" s="260">
        <v>10</v>
      </c>
      <c r="C20" s="261" t="s">
        <v>57</v>
      </c>
      <c r="D20" s="260"/>
      <c r="E20" s="257"/>
      <c r="J20" s="263"/>
    </row>
    <row r="21" spans="1:10" ht="79.900000000000006" customHeight="1">
      <c r="A21" s="347"/>
      <c r="B21" s="260">
        <v>11</v>
      </c>
      <c r="C21" s="261" t="s">
        <v>58</v>
      </c>
      <c r="D21" s="260"/>
      <c r="E21" s="261"/>
      <c r="J21" s="263"/>
    </row>
    <row r="22" spans="1:10" ht="79.900000000000006" customHeight="1">
      <c r="A22" s="347"/>
      <c r="B22" s="260">
        <v>12</v>
      </c>
      <c r="C22" s="261" t="s">
        <v>59</v>
      </c>
      <c r="D22" s="260"/>
      <c r="E22" s="261"/>
      <c r="J22" s="263"/>
    </row>
    <row r="23" spans="1:10" ht="79.900000000000006" customHeight="1">
      <c r="A23" s="347" t="s">
        <v>60</v>
      </c>
      <c r="B23" s="260">
        <v>13</v>
      </c>
      <c r="C23" s="257" t="s">
        <v>61</v>
      </c>
      <c r="D23" s="256">
        <v>5</v>
      </c>
      <c r="E23" s="257" t="s">
        <v>62</v>
      </c>
    </row>
    <row r="24" spans="1:10" ht="79.900000000000006" customHeight="1">
      <c r="A24" s="347"/>
      <c r="B24" s="260">
        <v>14</v>
      </c>
      <c r="C24" s="257" t="s">
        <v>63</v>
      </c>
      <c r="D24" s="256">
        <v>6</v>
      </c>
      <c r="E24" s="257" t="s">
        <v>64</v>
      </c>
    </row>
    <row r="25" spans="1:10" ht="79.900000000000006" customHeight="1">
      <c r="A25" s="347"/>
      <c r="B25" s="260">
        <v>15</v>
      </c>
      <c r="C25" s="257" t="s">
        <v>65</v>
      </c>
      <c r="D25" s="256">
        <v>7</v>
      </c>
      <c r="E25" s="257" t="s">
        <v>66</v>
      </c>
    </row>
    <row r="26" spans="1:10" ht="79.900000000000006" customHeight="1">
      <c r="A26" s="347"/>
      <c r="B26" s="260">
        <v>16</v>
      </c>
      <c r="C26" s="257" t="s">
        <v>67</v>
      </c>
      <c r="D26" s="256"/>
      <c r="E26" s="257"/>
    </row>
    <row r="27" spans="1:10" ht="174.4" customHeight="1">
      <c r="A27" s="264" t="s">
        <v>68</v>
      </c>
      <c r="B27" s="260">
        <v>17</v>
      </c>
      <c r="C27" s="257" t="s">
        <v>69</v>
      </c>
      <c r="D27" s="256">
        <v>8</v>
      </c>
      <c r="E27" s="257" t="s">
        <v>70</v>
      </c>
    </row>
    <row r="28" spans="1:10" ht="48.75" customHeight="1">
      <c r="A28" s="347" t="s">
        <v>71</v>
      </c>
      <c r="B28" s="260">
        <v>18</v>
      </c>
      <c r="C28" s="265" t="s">
        <v>72</v>
      </c>
      <c r="D28" s="260"/>
      <c r="E28" s="261"/>
    </row>
    <row r="29" spans="1:10" ht="87" customHeight="1">
      <c r="A29" s="347"/>
      <c r="B29" s="260">
        <v>19</v>
      </c>
      <c r="C29" s="265" t="s">
        <v>73</v>
      </c>
      <c r="D29" s="260"/>
      <c r="E29" s="261"/>
    </row>
    <row r="30" spans="1:10" ht="19.899999999999999" customHeight="1">
      <c r="A30" s="351" t="s">
        <v>74</v>
      </c>
      <c r="B30" s="351"/>
      <c r="C30" s="351"/>
      <c r="D30" s="351"/>
      <c r="E30" s="351"/>
    </row>
    <row r="31" spans="1:10" ht="19.899999999999999" customHeight="1">
      <c r="A31" s="255" t="s">
        <v>36</v>
      </c>
      <c r="B31" s="255" t="s">
        <v>37</v>
      </c>
      <c r="C31" s="255" t="s">
        <v>75</v>
      </c>
      <c r="D31" s="255" t="s">
        <v>39</v>
      </c>
      <c r="E31" s="255" t="s">
        <v>76</v>
      </c>
    </row>
    <row r="32" spans="1:10" ht="98.65" customHeight="1">
      <c r="A32" s="347" t="s">
        <v>77</v>
      </c>
      <c r="B32" s="256">
        <v>1</v>
      </c>
      <c r="C32" s="257" t="s">
        <v>78</v>
      </c>
      <c r="D32" s="256">
        <v>1</v>
      </c>
      <c r="E32" s="257" t="s">
        <v>79</v>
      </c>
    </row>
    <row r="33" spans="1:5" ht="81" customHeight="1">
      <c r="A33" s="347"/>
      <c r="B33" s="256">
        <v>2</v>
      </c>
      <c r="C33" s="257" t="s">
        <v>80</v>
      </c>
      <c r="D33" s="256">
        <v>2</v>
      </c>
      <c r="E33" s="257" t="s">
        <v>81</v>
      </c>
    </row>
    <row r="34" spans="1:5" ht="91.9" customHeight="1">
      <c r="A34" s="347"/>
      <c r="B34" s="256"/>
      <c r="C34" s="257"/>
      <c r="D34" s="256">
        <v>3</v>
      </c>
      <c r="E34" s="257" t="s">
        <v>82</v>
      </c>
    </row>
    <row r="35" spans="1:5" ht="68.25" customHeight="1">
      <c r="A35" s="347"/>
      <c r="B35" s="256"/>
      <c r="C35" s="257"/>
      <c r="D35" s="256">
        <v>4</v>
      </c>
      <c r="E35" s="257" t="s">
        <v>83</v>
      </c>
    </row>
    <row r="36" spans="1:5" ht="68.25" customHeight="1">
      <c r="A36" s="347"/>
      <c r="B36" s="256"/>
      <c r="C36" s="259"/>
      <c r="D36" s="256">
        <v>5</v>
      </c>
      <c r="E36" s="257" t="s">
        <v>84</v>
      </c>
    </row>
    <row r="37" spans="1:5" ht="41.65" customHeight="1">
      <c r="A37" s="347"/>
      <c r="B37" s="256"/>
      <c r="C37" s="265"/>
      <c r="D37" s="256">
        <v>6</v>
      </c>
      <c r="E37" s="257" t="s">
        <v>85</v>
      </c>
    </row>
    <row r="38" spans="1:5" ht="49.5" customHeight="1">
      <c r="A38" s="347"/>
      <c r="B38" s="256"/>
      <c r="C38" s="265"/>
      <c r="D38" s="256">
        <v>7</v>
      </c>
      <c r="E38" s="265" t="s">
        <v>86</v>
      </c>
    </row>
    <row r="39" spans="1:5" ht="49.5" customHeight="1">
      <c r="A39" s="347" t="s">
        <v>87</v>
      </c>
      <c r="B39" s="256">
        <v>3</v>
      </c>
      <c r="C39" s="265" t="s">
        <v>88</v>
      </c>
      <c r="D39" s="256">
        <v>8</v>
      </c>
      <c r="E39" s="265" t="s">
        <v>89</v>
      </c>
    </row>
    <row r="40" spans="1:5" ht="49.5" customHeight="1">
      <c r="A40" s="347"/>
      <c r="B40" s="256"/>
      <c r="C40" s="265"/>
      <c r="D40" s="256">
        <v>9</v>
      </c>
      <c r="E40" s="265" t="s">
        <v>90</v>
      </c>
    </row>
    <row r="41" spans="1:5" s="266" customFormat="1" ht="68.25" customHeight="1">
      <c r="A41" s="347"/>
      <c r="B41" s="256"/>
      <c r="C41" s="265"/>
      <c r="D41" s="256">
        <v>10</v>
      </c>
      <c r="E41" s="265" t="s">
        <v>91</v>
      </c>
    </row>
    <row r="42" spans="1:5" s="266" customFormat="1" ht="78.75" customHeight="1">
      <c r="A42" s="347"/>
      <c r="B42" s="256"/>
      <c r="C42" s="267"/>
      <c r="D42" s="256">
        <v>11</v>
      </c>
      <c r="E42" s="265" t="s">
        <v>92</v>
      </c>
    </row>
    <row r="43" spans="1:5" s="266" customFormat="1" ht="42.75">
      <c r="A43" s="347" t="s">
        <v>93</v>
      </c>
      <c r="B43" s="256">
        <v>4</v>
      </c>
      <c r="C43" s="257" t="s">
        <v>94</v>
      </c>
      <c r="D43" s="256">
        <v>12</v>
      </c>
      <c r="E43" s="268" t="s">
        <v>95</v>
      </c>
    </row>
    <row r="44" spans="1:5" s="266" customFormat="1" ht="55.5" customHeight="1">
      <c r="A44" s="347"/>
      <c r="B44" s="256">
        <v>5</v>
      </c>
      <c r="C44" s="257" t="s">
        <v>96</v>
      </c>
      <c r="D44" s="256"/>
      <c r="E44" s="257"/>
    </row>
    <row r="45" spans="1:5" s="266" customFormat="1" ht="42.75">
      <c r="A45" s="347"/>
      <c r="B45" s="256">
        <v>6</v>
      </c>
      <c r="C45" s="257" t="s">
        <v>97</v>
      </c>
      <c r="D45" s="256">
        <v>13</v>
      </c>
      <c r="E45" s="257" t="s">
        <v>98</v>
      </c>
    </row>
    <row r="46" spans="1:5" s="266" customFormat="1" ht="61.5" customHeight="1">
      <c r="A46" s="347"/>
      <c r="B46" s="256">
        <v>7</v>
      </c>
      <c r="C46" s="257" t="s">
        <v>99</v>
      </c>
      <c r="D46" s="256">
        <v>14</v>
      </c>
      <c r="E46" s="257" t="s">
        <v>100</v>
      </c>
    </row>
    <row r="47" spans="1:5" ht="71.25" customHeight="1">
      <c r="A47" s="347"/>
      <c r="B47" s="256">
        <v>8</v>
      </c>
      <c r="C47" s="268" t="s">
        <v>101</v>
      </c>
      <c r="D47" s="256">
        <v>15</v>
      </c>
      <c r="E47" s="257" t="s">
        <v>102</v>
      </c>
    </row>
    <row r="48" spans="1:5" ht="105" customHeight="1">
      <c r="A48" s="347"/>
      <c r="B48" s="256">
        <v>9</v>
      </c>
      <c r="C48" s="257" t="s">
        <v>103</v>
      </c>
      <c r="D48" s="256">
        <v>16</v>
      </c>
      <c r="E48" s="257" t="s">
        <v>104</v>
      </c>
    </row>
    <row r="49" spans="1:5" ht="93.75" customHeight="1">
      <c r="A49" s="347" t="s">
        <v>105</v>
      </c>
      <c r="B49" s="256">
        <v>10</v>
      </c>
      <c r="C49" s="257" t="s">
        <v>106</v>
      </c>
      <c r="D49" s="256">
        <v>17</v>
      </c>
      <c r="E49" s="257" t="s">
        <v>107</v>
      </c>
    </row>
    <row r="50" spans="1:5" ht="62.65" customHeight="1">
      <c r="A50" s="347"/>
      <c r="B50" s="256">
        <v>11</v>
      </c>
      <c r="C50" s="257" t="s">
        <v>108</v>
      </c>
      <c r="D50" s="258">
        <v>18</v>
      </c>
      <c r="E50" s="257" t="s">
        <v>109</v>
      </c>
    </row>
    <row r="51" spans="1:5" ht="42.75">
      <c r="A51" s="347"/>
      <c r="B51" s="256">
        <v>12</v>
      </c>
      <c r="C51" s="257" t="s">
        <v>110</v>
      </c>
      <c r="D51" s="258">
        <v>19</v>
      </c>
      <c r="E51" s="257" t="s">
        <v>111</v>
      </c>
    </row>
    <row r="52" spans="1:5" ht="57">
      <c r="A52" s="347" t="s">
        <v>112</v>
      </c>
      <c r="B52" s="256">
        <v>13</v>
      </c>
      <c r="C52" s="257" t="s">
        <v>113</v>
      </c>
      <c r="D52" s="258">
        <v>20</v>
      </c>
      <c r="E52" s="268" t="s">
        <v>114</v>
      </c>
    </row>
    <row r="53" spans="1:5" ht="28.5">
      <c r="A53" s="347"/>
      <c r="B53" s="256">
        <v>14</v>
      </c>
      <c r="C53" s="257" t="s">
        <v>115</v>
      </c>
      <c r="D53" s="258">
        <v>21</v>
      </c>
      <c r="E53" s="268" t="s">
        <v>116</v>
      </c>
    </row>
    <row r="54" spans="1:5" ht="71.25">
      <c r="A54" s="347"/>
      <c r="B54" s="256">
        <v>15</v>
      </c>
      <c r="C54" s="257" t="s">
        <v>117</v>
      </c>
      <c r="D54" s="258"/>
      <c r="E54" s="268"/>
    </row>
    <row r="55" spans="1:5" ht="28.5">
      <c r="A55" s="347"/>
      <c r="B55" s="256">
        <v>16</v>
      </c>
      <c r="C55" s="257" t="s">
        <v>118</v>
      </c>
      <c r="D55" s="258"/>
      <c r="E55" s="268"/>
    </row>
    <row r="56" spans="1:5">
      <c r="A56" s="347"/>
      <c r="B56" s="256">
        <v>17</v>
      </c>
      <c r="C56" s="257" t="s">
        <v>119</v>
      </c>
      <c r="D56" s="258"/>
      <c r="E56" s="268"/>
    </row>
    <row r="57" spans="1:5" ht="28.5">
      <c r="A57" s="347"/>
      <c r="B57" s="256">
        <v>18</v>
      </c>
      <c r="C57" s="257" t="s">
        <v>120</v>
      </c>
      <c r="D57" s="258"/>
      <c r="E57" s="268"/>
    </row>
    <row r="58" spans="1:5" ht="28.5">
      <c r="A58" s="347"/>
      <c r="B58" s="256">
        <v>19</v>
      </c>
      <c r="C58" s="257" t="s">
        <v>121</v>
      </c>
      <c r="D58" s="258"/>
      <c r="E58" s="268"/>
    </row>
    <row r="59" spans="1:5" ht="28.5">
      <c r="A59" s="347"/>
      <c r="B59" s="256">
        <v>20</v>
      </c>
      <c r="C59" s="257" t="s">
        <v>122</v>
      </c>
      <c r="D59" s="258"/>
      <c r="E59" s="268"/>
    </row>
    <row r="60" spans="1:5" ht="42.75">
      <c r="A60" s="347"/>
      <c r="B60" s="256">
        <v>21</v>
      </c>
      <c r="C60" s="257" t="s">
        <v>123</v>
      </c>
      <c r="D60" s="258"/>
      <c r="E60" s="268"/>
    </row>
    <row r="61" spans="1:5" ht="28.5">
      <c r="A61" s="347"/>
      <c r="B61" s="256">
        <v>22</v>
      </c>
      <c r="C61" s="257" t="s">
        <v>124</v>
      </c>
      <c r="D61" s="258"/>
      <c r="E61" s="269"/>
    </row>
    <row r="62" spans="1:5" ht="57">
      <c r="A62" s="347" t="s">
        <v>125</v>
      </c>
      <c r="B62" s="256">
        <v>23</v>
      </c>
      <c r="C62" s="257" t="s">
        <v>126</v>
      </c>
      <c r="D62" s="258">
        <v>22</v>
      </c>
      <c r="E62" s="268" t="s">
        <v>127</v>
      </c>
    </row>
    <row r="63" spans="1:5" ht="42.75">
      <c r="A63" s="347"/>
      <c r="B63" s="256">
        <v>24</v>
      </c>
      <c r="C63" s="257" t="s">
        <v>128</v>
      </c>
      <c r="D63" s="258">
        <v>23</v>
      </c>
      <c r="E63" s="257" t="s">
        <v>129</v>
      </c>
    </row>
    <row r="64" spans="1:5" ht="28.5">
      <c r="A64" s="347"/>
      <c r="B64" s="256">
        <v>25</v>
      </c>
      <c r="C64" s="257" t="s">
        <v>130</v>
      </c>
      <c r="D64" s="258"/>
      <c r="E64" s="268"/>
    </row>
    <row r="65" spans="1:10" ht="57">
      <c r="A65" s="345" t="s">
        <v>131</v>
      </c>
      <c r="B65" s="256">
        <v>26</v>
      </c>
      <c r="C65" s="257" t="s">
        <v>132</v>
      </c>
      <c r="D65" s="258">
        <v>24</v>
      </c>
      <c r="E65" s="268" t="s">
        <v>133</v>
      </c>
    </row>
    <row r="66" spans="1:10" ht="45" customHeight="1">
      <c r="A66" s="348"/>
      <c r="B66" s="256"/>
      <c r="C66" s="257"/>
      <c r="D66" s="258"/>
      <c r="E66" s="258"/>
    </row>
    <row r="67" spans="1:10" ht="76.900000000000006" customHeight="1">
      <c r="A67" s="347" t="s">
        <v>134</v>
      </c>
      <c r="B67" s="256">
        <v>27</v>
      </c>
      <c r="C67" s="257" t="s">
        <v>135</v>
      </c>
      <c r="D67" s="258">
        <v>25</v>
      </c>
      <c r="E67" s="257" t="s">
        <v>136</v>
      </c>
    </row>
    <row r="68" spans="1:10" ht="16.149999999999999" customHeight="1">
      <c r="A68" s="347"/>
      <c r="B68" s="256"/>
      <c r="C68" s="257"/>
      <c r="D68" s="258">
        <v>26</v>
      </c>
      <c r="E68" s="257" t="s">
        <v>137</v>
      </c>
    </row>
    <row r="69" spans="1:10" ht="49.9" customHeight="1">
      <c r="A69" s="347" t="s">
        <v>138</v>
      </c>
      <c r="B69" s="256">
        <v>28</v>
      </c>
      <c r="C69" s="268" t="s">
        <v>139</v>
      </c>
      <c r="D69" s="258">
        <v>27</v>
      </c>
      <c r="E69" s="268" t="s">
        <v>140</v>
      </c>
    </row>
    <row r="70" spans="1:10" ht="49.9" customHeight="1">
      <c r="A70" s="347"/>
      <c r="B70" s="256">
        <v>29</v>
      </c>
      <c r="C70" s="268" t="s">
        <v>141</v>
      </c>
      <c r="D70" s="258">
        <v>28</v>
      </c>
      <c r="E70" s="268" t="s">
        <v>142</v>
      </c>
    </row>
    <row r="71" spans="1:10" ht="49.9" customHeight="1">
      <c r="A71" s="347"/>
      <c r="B71" s="256"/>
      <c r="C71" s="259"/>
      <c r="D71" s="258">
        <v>29</v>
      </c>
      <c r="E71" s="268" t="s">
        <v>143</v>
      </c>
    </row>
    <row r="72" spans="1:10" ht="49.9" customHeight="1">
      <c r="A72" s="347"/>
      <c r="B72" s="256"/>
      <c r="C72" s="270"/>
      <c r="D72" s="258">
        <v>30</v>
      </c>
      <c r="E72" s="268" t="s">
        <v>144</v>
      </c>
    </row>
    <row r="73" spans="1:10" ht="49.9" customHeight="1">
      <c r="A73" s="347"/>
      <c r="B73" s="256"/>
      <c r="C73" s="268"/>
      <c r="D73" s="258">
        <v>31</v>
      </c>
      <c r="E73" s="268" t="s">
        <v>145</v>
      </c>
    </row>
    <row r="74" spans="1:10" ht="49.9" customHeight="1">
      <c r="A74" s="347"/>
      <c r="B74" s="256"/>
      <c r="C74" s="268"/>
      <c r="D74" s="258">
        <v>32</v>
      </c>
      <c r="E74" s="268" t="s">
        <v>146</v>
      </c>
    </row>
    <row r="75" spans="1:10" ht="49.9" customHeight="1">
      <c r="A75" s="347"/>
      <c r="B75" s="256"/>
      <c r="C75" s="268"/>
      <c r="D75" s="258">
        <v>33</v>
      </c>
      <c r="E75" s="270" t="s">
        <v>147</v>
      </c>
    </row>
    <row r="76" spans="1:10" ht="40.15" customHeight="1">
      <c r="A76" s="347"/>
      <c r="B76" s="256"/>
      <c r="C76" s="258"/>
      <c r="D76" s="258">
        <v>34</v>
      </c>
      <c r="E76" s="268" t="s">
        <v>148</v>
      </c>
    </row>
    <row r="77" spans="1:10" ht="40.15" customHeight="1">
      <c r="A77" s="345" t="s">
        <v>149</v>
      </c>
      <c r="B77" s="256">
        <v>30</v>
      </c>
      <c r="C77" s="257" t="s">
        <v>150</v>
      </c>
      <c r="D77" s="258">
        <v>35</v>
      </c>
      <c r="E77" s="257" t="s">
        <v>151</v>
      </c>
    </row>
    <row r="78" spans="1:10" ht="72" customHeight="1">
      <c r="A78" s="346"/>
      <c r="B78" s="256">
        <v>31</v>
      </c>
      <c r="C78" s="257" t="s">
        <v>152</v>
      </c>
      <c r="D78" s="258">
        <v>36</v>
      </c>
      <c r="E78" s="257" t="s">
        <v>153</v>
      </c>
    </row>
    <row r="79" spans="1:10" ht="72" customHeight="1">
      <c r="A79" s="346"/>
      <c r="B79" s="256">
        <v>32</v>
      </c>
      <c r="C79" s="257" t="s">
        <v>154</v>
      </c>
      <c r="D79" s="271">
        <v>37</v>
      </c>
      <c r="E79" s="257" t="s">
        <v>155</v>
      </c>
    </row>
    <row r="80" spans="1:10" ht="72" customHeight="1">
      <c r="A80" s="346"/>
      <c r="B80" s="256">
        <v>33</v>
      </c>
      <c r="C80" s="257" t="s">
        <v>156</v>
      </c>
      <c r="D80" s="271">
        <v>38</v>
      </c>
      <c r="E80" s="257" t="s">
        <v>157</v>
      </c>
      <c r="J80" s="246" t="s">
        <v>158</v>
      </c>
    </row>
    <row r="81" spans="1:5" ht="72" customHeight="1">
      <c r="A81" s="346"/>
      <c r="B81" s="272">
        <v>34</v>
      </c>
      <c r="C81" s="273" t="s">
        <v>159</v>
      </c>
      <c r="D81" s="274">
        <v>39</v>
      </c>
      <c r="E81" s="273" t="s">
        <v>160</v>
      </c>
    </row>
    <row r="82" spans="1:5" ht="72" customHeight="1">
      <c r="A82" s="275"/>
      <c r="B82" s="276"/>
      <c r="C82" s="277"/>
      <c r="D82" s="276"/>
      <c r="E82" s="277"/>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zoomScale="85" zoomScaleNormal="85" workbookViewId="0">
      <selection activeCell="F13" sqref="F13"/>
    </sheetView>
  </sheetViews>
  <sheetFormatPr defaultColWidth="10.42578125" defaultRowHeight="63" customHeight="1"/>
  <cols>
    <col min="1" max="1" width="60.7109375" style="295" customWidth="1"/>
    <col min="2" max="2" width="12.140625" style="296" customWidth="1"/>
    <col min="3" max="3" width="13.85546875" style="297" customWidth="1"/>
    <col min="4" max="4" width="12.5703125" style="297" customWidth="1"/>
    <col min="5" max="5" width="13.85546875" style="297" customWidth="1"/>
    <col min="6" max="6" width="38.28515625" style="295" customWidth="1"/>
    <col min="7" max="7" width="2.7109375" style="281" customWidth="1"/>
    <col min="8" max="16384" width="10.42578125" style="281"/>
  </cols>
  <sheetData>
    <row r="1" spans="1:6" ht="63" customHeight="1">
      <c r="A1" s="280"/>
      <c r="B1" s="362" t="s">
        <v>161</v>
      </c>
      <c r="C1" s="362"/>
      <c r="D1" s="362"/>
      <c r="E1" s="362"/>
      <c r="F1" s="280"/>
    </row>
    <row r="2" spans="1:6" ht="63" customHeight="1">
      <c r="A2" s="365" t="s">
        <v>162</v>
      </c>
      <c r="B2" s="365"/>
      <c r="C2" s="365"/>
      <c r="D2" s="365"/>
      <c r="E2" s="365"/>
      <c r="F2" s="365"/>
    </row>
    <row r="3" spans="1:6" ht="28.5" customHeight="1">
      <c r="A3" s="363" t="s">
        <v>163</v>
      </c>
      <c r="B3" s="364" t="s">
        <v>164</v>
      </c>
      <c r="C3" s="364"/>
      <c r="D3" s="364"/>
      <c r="E3" s="364"/>
      <c r="F3" s="282" t="s">
        <v>165</v>
      </c>
    </row>
    <row r="4" spans="1:6" ht="32.25" customHeight="1">
      <c r="A4" s="363"/>
      <c r="B4" s="283" t="s">
        <v>166</v>
      </c>
      <c r="C4" s="283" t="s">
        <v>167</v>
      </c>
      <c r="D4" s="283" t="s">
        <v>168</v>
      </c>
      <c r="E4" s="283" t="s">
        <v>169</v>
      </c>
      <c r="F4" s="284"/>
    </row>
    <row r="5" spans="1:6" ht="63" customHeight="1">
      <c r="A5" s="285" t="s">
        <v>170</v>
      </c>
      <c r="B5" s="286"/>
      <c r="C5" s="287"/>
      <c r="D5" s="287">
        <v>8.9</v>
      </c>
      <c r="E5" s="287">
        <v>13.16</v>
      </c>
      <c r="F5" s="288" t="s">
        <v>171</v>
      </c>
    </row>
    <row r="6" spans="1:6" ht="63" customHeight="1">
      <c r="A6" s="289" t="s">
        <v>172</v>
      </c>
      <c r="B6" s="286"/>
      <c r="C6" s="287"/>
      <c r="D6" s="287">
        <v>11</v>
      </c>
      <c r="E6" s="287" t="s">
        <v>173</v>
      </c>
      <c r="F6" s="288" t="s">
        <v>171</v>
      </c>
    </row>
    <row r="7" spans="1:6" ht="63" customHeight="1">
      <c r="A7" s="289" t="s">
        <v>174</v>
      </c>
      <c r="B7" s="290"/>
      <c r="C7" s="291"/>
      <c r="D7" s="291">
        <v>1</v>
      </c>
      <c r="E7" s="291" t="s">
        <v>175</v>
      </c>
      <c r="F7" s="288" t="s">
        <v>171</v>
      </c>
    </row>
    <row r="8" spans="1:6" ht="63" customHeight="1">
      <c r="A8" s="292" t="s">
        <v>176</v>
      </c>
      <c r="B8" s="290">
        <v>16</v>
      </c>
      <c r="C8" s="291">
        <v>3.4</v>
      </c>
      <c r="D8" s="291" t="s">
        <v>177</v>
      </c>
      <c r="E8" s="291" t="s">
        <v>178</v>
      </c>
      <c r="F8" s="288" t="s">
        <v>171</v>
      </c>
    </row>
    <row r="9" spans="1:6" ht="63" customHeight="1">
      <c r="A9" s="292" t="s">
        <v>179</v>
      </c>
      <c r="B9" s="290" t="s">
        <v>180</v>
      </c>
      <c r="C9" s="290">
        <v>7</v>
      </c>
      <c r="D9" s="287" t="s">
        <v>181</v>
      </c>
      <c r="E9" s="287" t="s">
        <v>182</v>
      </c>
      <c r="F9" s="288" t="s">
        <v>171</v>
      </c>
    </row>
    <row r="10" spans="1:6" ht="63" customHeight="1">
      <c r="A10" s="289" t="s">
        <v>183</v>
      </c>
      <c r="B10" s="286"/>
      <c r="C10" s="287"/>
      <c r="D10" s="287" t="s">
        <v>184</v>
      </c>
      <c r="E10" s="287">
        <v>28</v>
      </c>
      <c r="F10" s="288" t="s">
        <v>171</v>
      </c>
    </row>
    <row r="11" spans="1:6" ht="63" customHeight="1">
      <c r="A11" s="293" t="s">
        <v>185</v>
      </c>
      <c r="B11" s="290"/>
      <c r="C11" s="291"/>
      <c r="D11" s="287" t="s">
        <v>186</v>
      </c>
      <c r="E11" s="291">
        <v>20.21</v>
      </c>
      <c r="F11" s="294" t="s">
        <v>171</v>
      </c>
    </row>
    <row r="12" spans="1:6" ht="63" customHeight="1">
      <c r="A12" s="293" t="s">
        <v>187</v>
      </c>
      <c r="B12" s="290"/>
      <c r="C12" s="291"/>
      <c r="D12" s="287" t="s">
        <v>188</v>
      </c>
      <c r="E12" s="291" t="s">
        <v>189</v>
      </c>
      <c r="F12" s="294" t="s">
        <v>171</v>
      </c>
    </row>
    <row r="13" spans="1:6" ht="63" customHeight="1">
      <c r="A13" s="293" t="s">
        <v>190</v>
      </c>
      <c r="B13" s="290">
        <v>2.17</v>
      </c>
      <c r="C13" s="291">
        <v>8</v>
      </c>
      <c r="D13" s="291">
        <v>1</v>
      </c>
      <c r="E13" s="291" t="s">
        <v>191</v>
      </c>
      <c r="F13" s="294" t="s">
        <v>192</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41" zoomScale="112" zoomScaleNormal="112" workbookViewId="0">
      <selection activeCell="F18" sqref="F18:G18"/>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1" t="s">
        <v>193</v>
      </c>
      <c r="C2" s="392"/>
      <c r="D2" s="392"/>
      <c r="E2" s="392"/>
      <c r="F2" s="392"/>
      <c r="G2" s="393"/>
    </row>
    <row r="3" spans="2:9" ht="15">
      <c r="B3" s="394" t="s">
        <v>194</v>
      </c>
      <c r="C3" s="395"/>
      <c r="D3" s="396"/>
      <c r="E3" s="396"/>
      <c r="F3" s="396"/>
      <c r="G3" s="397"/>
    </row>
    <row r="4" spans="2:9" ht="88.5" customHeight="1">
      <c r="B4" s="398" t="s">
        <v>195</v>
      </c>
      <c r="C4" s="399"/>
      <c r="D4" s="399"/>
      <c r="E4" s="399"/>
      <c r="F4" s="399"/>
      <c r="G4" s="400"/>
    </row>
    <row r="5" spans="2:9" ht="15">
      <c r="B5" s="124"/>
      <c r="C5" s="125"/>
      <c r="D5" s="126"/>
      <c r="E5" s="127"/>
      <c r="F5" s="127"/>
      <c r="G5" s="127"/>
    </row>
    <row r="6" spans="2:9" ht="16.5" customHeight="1">
      <c r="B6" s="401" t="s">
        <v>196</v>
      </c>
      <c r="C6" s="402"/>
      <c r="D6" s="402"/>
      <c r="E6" s="402"/>
      <c r="F6" s="402"/>
      <c r="G6" s="403"/>
    </row>
    <row r="7" spans="2:9" ht="76.5" customHeight="1">
      <c r="B7" s="401"/>
      <c r="C7" s="402"/>
      <c r="D7" s="402"/>
      <c r="E7" s="402"/>
      <c r="F7" s="402"/>
      <c r="G7" s="403"/>
    </row>
    <row r="8" spans="2:9" ht="15" thickBot="1">
      <c r="B8" s="212"/>
      <c r="C8" s="213"/>
      <c r="D8" s="213"/>
      <c r="E8" s="214"/>
      <c r="F8" s="215"/>
      <c r="G8" s="215"/>
    </row>
    <row r="9" spans="2:9">
      <c r="B9" s="216"/>
      <c r="C9" s="217" t="s">
        <v>197</v>
      </c>
      <c r="D9" s="387" t="s">
        <v>198</v>
      </c>
      <c r="E9" s="388"/>
      <c r="F9" s="389" t="s">
        <v>199</v>
      </c>
      <c r="G9" s="390"/>
    </row>
    <row r="10" spans="2:9" ht="15" customHeight="1">
      <c r="B10" s="218"/>
      <c r="C10" s="130">
        <v>5</v>
      </c>
      <c r="D10" s="404" t="s">
        <v>200</v>
      </c>
      <c r="E10" s="405"/>
      <c r="F10" s="366" t="s">
        <v>201</v>
      </c>
      <c r="G10" s="367"/>
      <c r="H10" s="417"/>
      <c r="I10" s="417"/>
    </row>
    <row r="11" spans="2:9">
      <c r="B11" s="218"/>
      <c r="C11" s="130">
        <v>5</v>
      </c>
      <c r="D11" s="404" t="s">
        <v>202</v>
      </c>
      <c r="E11" s="405"/>
      <c r="F11" s="366" t="s">
        <v>203</v>
      </c>
      <c r="G11" s="367"/>
      <c r="H11" s="417"/>
      <c r="I11" s="417"/>
    </row>
    <row r="12" spans="2:9">
      <c r="B12" s="218"/>
      <c r="C12" s="130">
        <v>5</v>
      </c>
      <c r="D12" s="404" t="s">
        <v>204</v>
      </c>
      <c r="E12" s="405"/>
      <c r="F12" s="366" t="s">
        <v>205</v>
      </c>
      <c r="G12" s="367"/>
      <c r="H12" s="417"/>
      <c r="I12" s="417"/>
    </row>
    <row r="13" spans="2:9" ht="27.75" customHeight="1">
      <c r="B13" s="218"/>
      <c r="C13" s="130">
        <v>5</v>
      </c>
      <c r="D13" s="404" t="s">
        <v>206</v>
      </c>
      <c r="E13" s="405"/>
      <c r="F13" s="366" t="s">
        <v>207</v>
      </c>
      <c r="G13" s="367"/>
      <c r="H13" s="417"/>
      <c r="I13" s="417"/>
    </row>
    <row r="14" spans="2:9">
      <c r="B14" s="218"/>
      <c r="C14" s="130">
        <v>5</v>
      </c>
      <c r="D14" s="404" t="s">
        <v>208</v>
      </c>
      <c r="E14" s="405"/>
      <c r="F14" s="366" t="s">
        <v>209</v>
      </c>
      <c r="G14" s="367"/>
      <c r="H14" s="417"/>
      <c r="I14" s="417"/>
    </row>
    <row r="15" spans="2:9" ht="41.25" customHeight="1">
      <c r="B15" s="218"/>
      <c r="C15" s="130">
        <v>5</v>
      </c>
      <c r="D15" s="404" t="s">
        <v>210</v>
      </c>
      <c r="E15" s="405"/>
      <c r="F15" s="366" t="s">
        <v>211</v>
      </c>
      <c r="G15" s="367"/>
      <c r="H15" s="417"/>
      <c r="I15" s="417"/>
    </row>
    <row r="16" spans="2:9" ht="41.25" customHeight="1">
      <c r="B16" s="218"/>
      <c r="C16" s="130">
        <v>5</v>
      </c>
      <c r="D16" s="368" t="s">
        <v>212</v>
      </c>
      <c r="E16" s="369"/>
      <c r="F16" s="366" t="s">
        <v>213</v>
      </c>
      <c r="G16" s="367"/>
      <c r="H16" s="417"/>
      <c r="I16" s="417"/>
    </row>
    <row r="17" spans="2:9" ht="51.75" customHeight="1">
      <c r="B17" s="218"/>
      <c r="C17" s="130">
        <v>5</v>
      </c>
      <c r="D17" s="369" t="s">
        <v>214</v>
      </c>
      <c r="E17" s="406"/>
      <c r="F17" s="366" t="s">
        <v>215</v>
      </c>
      <c r="G17" s="367"/>
      <c r="H17" s="417"/>
      <c r="I17" s="417"/>
    </row>
    <row r="18" spans="2:9" ht="51.75" customHeight="1">
      <c r="B18" s="218"/>
      <c r="C18" s="130">
        <v>5</v>
      </c>
      <c r="D18" s="368" t="s">
        <v>216</v>
      </c>
      <c r="E18" s="369"/>
      <c r="F18" s="366" t="s">
        <v>217</v>
      </c>
      <c r="G18" s="367"/>
      <c r="H18" s="417"/>
      <c r="I18" s="417"/>
    </row>
    <row r="19" spans="2:9" ht="51.75" customHeight="1">
      <c r="B19" s="218"/>
      <c r="C19" s="130">
        <v>5</v>
      </c>
      <c r="D19" s="131" t="s">
        <v>218</v>
      </c>
      <c r="E19" s="132"/>
      <c r="F19" s="366" t="s">
        <v>219</v>
      </c>
      <c r="G19" s="367"/>
      <c r="H19" s="417"/>
      <c r="I19" s="417"/>
    </row>
    <row r="20" spans="2:9" ht="51.75" customHeight="1">
      <c r="B20" s="218"/>
      <c r="C20" s="130">
        <v>5</v>
      </c>
      <c r="D20" s="131" t="s">
        <v>220</v>
      </c>
      <c r="E20" s="132"/>
      <c r="F20" s="366" t="s">
        <v>221</v>
      </c>
      <c r="G20" s="367"/>
      <c r="H20" s="417"/>
      <c r="I20" s="417"/>
    </row>
    <row r="21" spans="2:9" ht="66.75" customHeight="1">
      <c r="B21" s="218"/>
      <c r="C21" s="130">
        <v>5</v>
      </c>
      <c r="D21" s="368" t="s">
        <v>222</v>
      </c>
      <c r="E21" s="369"/>
      <c r="F21" s="366" t="s">
        <v>223</v>
      </c>
      <c r="G21" s="367"/>
      <c r="H21" s="417"/>
      <c r="I21" s="417"/>
    </row>
    <row r="22" spans="2:9" ht="36" customHeight="1">
      <c r="B22" s="218"/>
      <c r="C22" s="130">
        <v>5</v>
      </c>
      <c r="D22" s="385" t="s">
        <v>224</v>
      </c>
      <c r="E22" s="386"/>
      <c r="F22" s="366" t="s">
        <v>225</v>
      </c>
      <c r="G22" s="367"/>
      <c r="H22" s="421"/>
      <c r="I22" s="421"/>
    </row>
    <row r="23" spans="2:9" ht="26.25" customHeight="1">
      <c r="B23" s="218"/>
      <c r="C23" s="130">
        <v>5</v>
      </c>
      <c r="D23" s="375" t="s">
        <v>226</v>
      </c>
      <c r="E23" s="375"/>
      <c r="F23" s="376" t="s">
        <v>227</v>
      </c>
      <c r="G23" s="367"/>
      <c r="H23" s="417"/>
      <c r="I23" s="417"/>
    </row>
    <row r="24" spans="2:9" ht="26.25" customHeight="1">
      <c r="B24" s="218"/>
      <c r="C24" s="130">
        <v>5</v>
      </c>
      <c r="D24" s="375" t="s">
        <v>228</v>
      </c>
      <c r="E24" s="375"/>
      <c r="F24" s="376" t="s">
        <v>229</v>
      </c>
      <c r="G24" s="367"/>
      <c r="H24" s="417"/>
      <c r="I24" s="417"/>
    </row>
    <row r="25" spans="2:9" ht="26.25" customHeight="1">
      <c r="B25" s="218"/>
      <c r="C25" s="130">
        <v>5</v>
      </c>
      <c r="D25" s="377" t="s">
        <v>230</v>
      </c>
      <c r="E25" s="378"/>
      <c r="F25" s="376" t="s">
        <v>231</v>
      </c>
      <c r="G25" s="367"/>
      <c r="H25" s="417"/>
      <c r="I25" s="417"/>
    </row>
    <row r="26" spans="2:9" ht="27" customHeight="1">
      <c r="B26" s="219"/>
      <c r="C26" s="418" t="s">
        <v>232</v>
      </c>
      <c r="D26" s="419"/>
      <c r="E26" s="419"/>
      <c r="F26" s="419"/>
      <c r="G26" s="420"/>
    </row>
    <row r="27" spans="2:9" ht="27" customHeight="1">
      <c r="B27" s="382" t="s">
        <v>233</v>
      </c>
      <c r="C27" s="383"/>
      <c r="D27" s="383"/>
      <c r="E27" s="383"/>
      <c r="F27" s="383"/>
      <c r="G27" s="384"/>
    </row>
    <row r="28" spans="2:9" ht="10.5" customHeight="1">
      <c r="B28" s="220"/>
      <c r="D28" s="133"/>
      <c r="E28" s="134"/>
      <c r="F28" s="135"/>
      <c r="G28" s="135"/>
    </row>
    <row r="29" spans="2:9">
      <c r="B29" s="220"/>
      <c r="C29" s="221"/>
      <c r="D29" s="379" t="s">
        <v>198</v>
      </c>
      <c r="E29" s="379"/>
      <c r="F29" s="380" t="s">
        <v>199</v>
      </c>
      <c r="G29" s="381"/>
    </row>
    <row r="30" spans="2:9">
      <c r="B30" s="220"/>
      <c r="D30" s="372" t="s">
        <v>200</v>
      </c>
      <c r="E30" s="372"/>
      <c r="F30" s="373" t="s">
        <v>234</v>
      </c>
      <c r="G30" s="374"/>
      <c r="H30" s="417"/>
      <c r="I30" s="417"/>
    </row>
    <row r="31" spans="2:9">
      <c r="B31" s="220"/>
      <c r="D31" s="372" t="s">
        <v>202</v>
      </c>
      <c r="E31" s="372"/>
      <c r="F31" s="373" t="s">
        <v>235</v>
      </c>
      <c r="G31" s="374"/>
      <c r="H31" s="417"/>
      <c r="I31" s="417"/>
    </row>
    <row r="32" spans="2:9">
      <c r="B32" s="220"/>
      <c r="D32" s="372" t="s">
        <v>204</v>
      </c>
      <c r="E32" s="372"/>
      <c r="F32" s="373" t="s">
        <v>236</v>
      </c>
      <c r="G32" s="374"/>
      <c r="H32" s="417"/>
      <c r="I32" s="417"/>
    </row>
    <row r="33" spans="2:9">
      <c r="B33" s="220"/>
      <c r="D33" s="372" t="s">
        <v>206</v>
      </c>
      <c r="E33" s="372"/>
      <c r="F33" s="373" t="s">
        <v>237</v>
      </c>
      <c r="G33" s="374"/>
      <c r="H33" s="417"/>
      <c r="I33" s="417"/>
    </row>
    <row r="34" spans="2:9">
      <c r="B34" s="220"/>
      <c r="D34" s="372" t="s">
        <v>208</v>
      </c>
      <c r="E34" s="372"/>
      <c r="F34" s="373" t="s">
        <v>238</v>
      </c>
      <c r="G34" s="374"/>
      <c r="H34" s="417"/>
      <c r="I34" s="417"/>
    </row>
    <row r="35" spans="2:9" ht="40.9" customHeight="1">
      <c r="B35" s="220"/>
      <c r="D35" s="372" t="s">
        <v>239</v>
      </c>
      <c r="E35" s="372"/>
      <c r="F35" s="373" t="s">
        <v>240</v>
      </c>
      <c r="G35" s="374"/>
      <c r="H35" s="417"/>
      <c r="I35" s="417"/>
    </row>
    <row r="36" spans="2:9" ht="42" customHeight="1">
      <c r="B36" s="128"/>
      <c r="C36" s="129"/>
      <c r="D36" s="372" t="s">
        <v>241</v>
      </c>
      <c r="E36" s="372"/>
      <c r="F36" s="373" t="s">
        <v>242</v>
      </c>
      <c r="G36" s="374"/>
      <c r="H36" s="422"/>
      <c r="I36" s="422"/>
    </row>
    <row r="37" spans="2:9" ht="30.75" customHeight="1">
      <c r="B37" s="128"/>
      <c r="C37" s="129"/>
      <c r="D37" s="372" t="s">
        <v>243</v>
      </c>
      <c r="E37" s="372"/>
      <c r="F37" s="370" t="s">
        <v>244</v>
      </c>
      <c r="G37" s="371"/>
      <c r="H37" s="422"/>
      <c r="I37" s="422"/>
    </row>
    <row r="38" spans="2:9" ht="33" customHeight="1">
      <c r="B38" s="128"/>
      <c r="C38" s="129"/>
      <c r="D38" s="372" t="s">
        <v>245</v>
      </c>
      <c r="E38" s="372"/>
      <c r="F38" s="370" t="s">
        <v>244</v>
      </c>
      <c r="G38" s="371"/>
      <c r="H38" s="422"/>
      <c r="I38" s="422"/>
    </row>
    <row r="39" spans="2:9" ht="30" customHeight="1">
      <c r="B39" s="128"/>
      <c r="C39" s="129"/>
      <c r="D39" s="372" t="s">
        <v>246</v>
      </c>
      <c r="E39" s="372"/>
      <c r="F39" s="370" t="s">
        <v>244</v>
      </c>
      <c r="G39" s="371"/>
      <c r="H39" s="422"/>
      <c r="I39" s="422"/>
    </row>
    <row r="40" spans="2:9" ht="30" customHeight="1">
      <c r="B40" s="128"/>
      <c r="C40" s="129"/>
      <c r="D40" s="372" t="s">
        <v>247</v>
      </c>
      <c r="E40" s="372"/>
      <c r="F40" s="370" t="s">
        <v>244</v>
      </c>
      <c r="G40" s="371"/>
      <c r="H40" s="422"/>
      <c r="I40" s="422"/>
    </row>
    <row r="41" spans="2:9" ht="30" customHeight="1">
      <c r="B41" s="128"/>
      <c r="C41" s="129"/>
      <c r="D41" s="413" t="s">
        <v>248</v>
      </c>
      <c r="E41" s="414"/>
      <c r="F41" s="373" t="s">
        <v>249</v>
      </c>
      <c r="G41" s="374"/>
      <c r="H41" s="422"/>
      <c r="I41" s="422"/>
    </row>
    <row r="42" spans="2:9" ht="35.25" customHeight="1">
      <c r="B42" s="128"/>
      <c r="C42" s="129"/>
      <c r="D42" s="372" t="s">
        <v>250</v>
      </c>
      <c r="E42" s="372"/>
      <c r="F42" s="373" t="s">
        <v>251</v>
      </c>
      <c r="G42" s="374"/>
      <c r="H42" s="422"/>
      <c r="I42" s="422"/>
    </row>
    <row r="43" spans="2:9" ht="31.5" customHeight="1">
      <c r="B43" s="128"/>
      <c r="C43" s="129"/>
      <c r="D43" s="372" t="s">
        <v>243</v>
      </c>
      <c r="E43" s="372"/>
      <c r="F43" s="370" t="s">
        <v>244</v>
      </c>
      <c r="G43" s="371"/>
      <c r="H43" s="422"/>
      <c r="I43" s="422"/>
    </row>
    <row r="44" spans="2:9" ht="35.25" customHeight="1">
      <c r="B44" s="128"/>
      <c r="C44" s="129"/>
      <c r="D44" s="372" t="s">
        <v>252</v>
      </c>
      <c r="E44" s="372"/>
      <c r="F44" s="370" t="s">
        <v>244</v>
      </c>
      <c r="G44" s="371"/>
      <c r="H44" s="422"/>
      <c r="I44" s="422"/>
    </row>
    <row r="45" spans="2:9" ht="57" customHeight="1">
      <c r="B45" s="128"/>
      <c r="C45" s="129"/>
      <c r="D45" s="372" t="s">
        <v>247</v>
      </c>
      <c r="E45" s="372"/>
      <c r="F45" s="370" t="s">
        <v>244</v>
      </c>
      <c r="G45" s="371"/>
      <c r="H45" s="422"/>
      <c r="I45" s="422"/>
    </row>
    <row r="46" spans="2:9" ht="32.25" customHeight="1">
      <c r="B46" s="128"/>
      <c r="C46" s="129"/>
      <c r="D46" s="372" t="s">
        <v>245</v>
      </c>
      <c r="E46" s="372"/>
      <c r="F46" s="370" t="s">
        <v>244</v>
      </c>
      <c r="G46" s="371"/>
      <c r="H46" s="422"/>
      <c r="I46" s="422"/>
    </row>
    <row r="47" spans="2:9" ht="32.25" customHeight="1">
      <c r="B47" s="128"/>
      <c r="C47" s="129"/>
      <c r="D47" s="413" t="s">
        <v>253</v>
      </c>
      <c r="E47" s="414"/>
      <c r="F47" s="415" t="s">
        <v>254</v>
      </c>
      <c r="G47" s="416"/>
      <c r="H47" s="422"/>
      <c r="I47" s="422"/>
    </row>
    <row r="48" spans="2:9" ht="32.25" customHeight="1">
      <c r="B48" s="128"/>
      <c r="C48" s="129"/>
      <c r="D48" s="372" t="s">
        <v>255</v>
      </c>
      <c r="E48" s="372"/>
      <c r="F48" s="373" t="s">
        <v>256</v>
      </c>
      <c r="G48" s="374"/>
      <c r="H48" s="422"/>
      <c r="I48" s="422"/>
    </row>
    <row r="49" spans="2:9" ht="32.25" customHeight="1">
      <c r="B49" s="128"/>
      <c r="C49" s="129"/>
      <c r="D49" s="372" t="s">
        <v>257</v>
      </c>
      <c r="E49" s="372"/>
      <c r="F49" s="373" t="s">
        <v>258</v>
      </c>
      <c r="G49" s="374"/>
      <c r="H49" s="422"/>
      <c r="I49" s="422"/>
    </row>
    <row r="50" spans="2:9" ht="32.25" customHeight="1">
      <c r="B50" s="128"/>
      <c r="C50" s="129"/>
      <c r="D50" s="372" t="s">
        <v>259</v>
      </c>
      <c r="E50" s="372"/>
      <c r="F50" s="373" t="s">
        <v>260</v>
      </c>
      <c r="G50" s="374"/>
      <c r="H50" s="422"/>
      <c r="I50" s="422"/>
    </row>
    <row r="51" spans="2:9" ht="32.25" customHeight="1">
      <c r="B51" s="128"/>
      <c r="C51" s="129"/>
      <c r="D51" s="133"/>
      <c r="E51" s="133"/>
      <c r="F51" s="135"/>
      <c r="G51" s="135"/>
      <c r="H51" s="422"/>
      <c r="I51" s="422"/>
    </row>
    <row r="52" spans="2:9" ht="32.25" customHeight="1">
      <c r="B52" s="128"/>
      <c r="C52" s="129"/>
      <c r="D52" s="133"/>
      <c r="E52" s="133"/>
      <c r="F52" s="135"/>
      <c r="G52" s="135"/>
    </row>
    <row r="53" spans="2:9" ht="32.25" customHeight="1">
      <c r="B53" s="128"/>
      <c r="C53" s="129"/>
      <c r="D53" s="133"/>
      <c r="E53" s="133"/>
      <c r="F53" s="135"/>
      <c r="G53" s="135"/>
    </row>
    <row r="54" spans="2:9" ht="21.75" customHeight="1">
      <c r="B54" s="410" t="s">
        <v>261</v>
      </c>
      <c r="C54" s="411"/>
      <c r="D54" s="411"/>
      <c r="E54" s="411"/>
      <c r="F54" s="411"/>
      <c r="G54" s="412"/>
    </row>
    <row r="55" spans="2:9" ht="21.75" customHeight="1">
      <c r="B55" s="410" t="s">
        <v>262</v>
      </c>
      <c r="C55" s="411"/>
      <c r="D55" s="411"/>
      <c r="E55" s="411"/>
      <c r="F55" s="411"/>
      <c r="G55" s="412"/>
    </row>
    <row r="56" spans="2:9" ht="20.25" customHeight="1">
      <c r="B56" s="410" t="s">
        <v>263</v>
      </c>
      <c r="C56" s="411"/>
      <c r="D56" s="411"/>
      <c r="E56" s="411"/>
      <c r="F56" s="411"/>
      <c r="G56" s="412"/>
    </row>
    <row r="57" spans="2:9" ht="20.25" customHeight="1">
      <c r="B57" s="410" t="s">
        <v>264</v>
      </c>
      <c r="C57" s="411"/>
      <c r="D57" s="411"/>
      <c r="E57" s="411"/>
      <c r="F57" s="411"/>
      <c r="G57" s="412"/>
    </row>
    <row r="58" spans="2:9" ht="18" customHeight="1" thickBot="1">
      <c r="B58" s="407" t="s">
        <v>265</v>
      </c>
      <c r="C58" s="408"/>
      <c r="D58" s="408"/>
      <c r="E58" s="408"/>
      <c r="F58" s="408"/>
      <c r="G58" s="409"/>
    </row>
    <row r="59" spans="2:9">
      <c r="B59" s="222"/>
      <c r="C59" s="223"/>
      <c r="D59" s="222"/>
      <c r="E59" s="222"/>
      <c r="F59" s="222"/>
      <c r="G59" s="222"/>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59"/>
  <sheetViews>
    <sheetView topLeftCell="A11" zoomScale="70" zoomScaleNormal="70" zoomScalePageLayoutView="50" workbookViewId="0">
      <selection activeCell="A61" sqref="A61"/>
    </sheetView>
  </sheetViews>
  <sheetFormatPr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19.140625" style="316" bestFit="1" customWidth="1"/>
    <col min="13" max="13" width="25.5703125" style="7" customWidth="1"/>
    <col min="14" max="14" width="26.28515625" style="7" customWidth="1"/>
    <col min="15" max="15" width="19.85546875" style="7" customWidth="1"/>
    <col min="16" max="257" width="11.42578125" style="165"/>
    <col min="258" max="16384" width="11.42578125" style="166"/>
  </cols>
  <sheetData>
    <row r="1" spans="1:257" ht="27.75">
      <c r="A1" s="477"/>
      <c r="B1" s="478"/>
      <c r="C1" s="478"/>
      <c r="D1" s="162"/>
      <c r="E1" s="163"/>
      <c r="F1" s="163"/>
      <c r="G1" s="163"/>
      <c r="H1" s="163"/>
      <c r="I1" s="163"/>
      <c r="J1" s="163"/>
      <c r="K1" s="163"/>
      <c r="L1" s="305"/>
      <c r="M1" s="163"/>
      <c r="N1" s="164"/>
      <c r="O1" s="163"/>
    </row>
    <row r="2" spans="1:257" ht="27.75">
      <c r="A2" s="479"/>
      <c r="B2" s="480"/>
      <c r="C2" s="480"/>
      <c r="D2" s="167"/>
      <c r="E2" s="168"/>
      <c r="F2" s="168"/>
      <c r="G2" s="168"/>
      <c r="H2" s="168"/>
      <c r="I2" s="168"/>
      <c r="J2" s="168"/>
      <c r="K2" s="168"/>
      <c r="L2" s="306"/>
      <c r="M2" s="168"/>
      <c r="N2" s="169"/>
      <c r="O2" s="168"/>
    </row>
    <row r="3" spans="1:257" ht="27.75">
      <c r="A3" s="170"/>
      <c r="B3" s="46"/>
      <c r="C3" s="46"/>
      <c r="D3" s="167"/>
      <c r="E3" s="168"/>
      <c r="F3" s="168"/>
      <c r="G3" s="168"/>
      <c r="H3" s="168"/>
      <c r="I3" s="168"/>
      <c r="J3" s="168"/>
      <c r="K3" s="168"/>
      <c r="L3" s="306"/>
      <c r="M3" s="168"/>
      <c r="N3" s="169"/>
      <c r="O3" s="168"/>
    </row>
    <row r="4" spans="1:257" ht="18">
      <c r="A4" s="457" t="s">
        <v>266</v>
      </c>
      <c r="B4" s="457"/>
      <c r="C4" s="457"/>
      <c r="D4" s="484" t="s">
        <v>5</v>
      </c>
      <c r="E4" s="484"/>
      <c r="F4" s="484"/>
      <c r="G4" s="484"/>
      <c r="H4" s="484"/>
      <c r="I4" s="484"/>
      <c r="J4" s="484"/>
      <c r="K4" s="484"/>
      <c r="L4" s="484"/>
      <c r="M4" s="484"/>
      <c r="N4" s="484"/>
      <c r="O4" s="484"/>
    </row>
    <row r="5" spans="1:257" ht="87" customHeight="1">
      <c r="A5" s="457" t="s">
        <v>267</v>
      </c>
      <c r="B5" s="457"/>
      <c r="C5" s="457"/>
      <c r="D5" s="485" t="s">
        <v>268</v>
      </c>
      <c r="E5" s="485"/>
      <c r="F5" s="485"/>
      <c r="G5" s="485"/>
      <c r="H5" s="485"/>
      <c r="I5" s="485"/>
      <c r="J5" s="485"/>
      <c r="K5" s="485"/>
      <c r="L5" s="485"/>
      <c r="M5" s="485"/>
      <c r="N5" s="485"/>
      <c r="O5" s="485"/>
    </row>
    <row r="6" spans="1:257" ht="18.75" thickBot="1">
      <c r="A6" s="458" t="s">
        <v>269</v>
      </c>
      <c r="B6" s="458"/>
      <c r="C6" s="458"/>
      <c r="D6" s="227" t="s">
        <v>270</v>
      </c>
      <c r="E6" s="228"/>
      <c r="F6" s="228"/>
      <c r="G6" s="228"/>
      <c r="H6" s="228"/>
      <c r="I6" s="228"/>
      <c r="J6" s="228"/>
      <c r="K6" s="228"/>
      <c r="L6" s="307"/>
      <c r="M6" s="228"/>
      <c r="N6" s="228"/>
      <c r="O6" s="229"/>
    </row>
    <row r="7" spans="1:257" ht="15.6" customHeight="1" thickTop="1" thickBot="1">
      <c r="A7" s="171" t="s">
        <v>271</v>
      </c>
      <c r="B7" s="172"/>
      <c r="C7" s="172"/>
      <c r="D7" s="475" t="s">
        <v>272</v>
      </c>
      <c r="E7" s="472" t="s">
        <v>273</v>
      </c>
      <c r="F7" s="473"/>
      <c r="G7" s="473"/>
      <c r="H7" s="474"/>
      <c r="I7" s="491" t="s">
        <v>274</v>
      </c>
      <c r="J7" s="492"/>
      <c r="K7" s="492"/>
      <c r="L7" s="492"/>
      <c r="M7" s="493"/>
      <c r="N7" s="488" t="s">
        <v>275</v>
      </c>
      <c r="O7" s="489"/>
    </row>
    <row r="8" spans="1:257" ht="17.25" customHeight="1" thickTop="1">
      <c r="A8" s="481" t="s">
        <v>276</v>
      </c>
      <c r="B8" s="483" t="s">
        <v>277</v>
      </c>
      <c r="C8" s="173" t="s">
        <v>278</v>
      </c>
      <c r="D8" s="476"/>
      <c r="E8" s="470" t="s">
        <v>214</v>
      </c>
      <c r="F8" s="470" t="s">
        <v>279</v>
      </c>
      <c r="G8" s="470" t="s">
        <v>280</v>
      </c>
      <c r="H8" s="470" t="s">
        <v>220</v>
      </c>
      <c r="I8" s="490" t="s">
        <v>281</v>
      </c>
      <c r="J8" s="174" t="s">
        <v>282</v>
      </c>
      <c r="K8" s="490" t="s">
        <v>274</v>
      </c>
      <c r="L8" s="490" t="s">
        <v>283</v>
      </c>
      <c r="M8" s="490" t="s">
        <v>284</v>
      </c>
      <c r="N8" s="486" t="s">
        <v>285</v>
      </c>
      <c r="O8" s="486" t="s">
        <v>286</v>
      </c>
    </row>
    <row r="9" spans="1:257" s="177" customFormat="1" ht="51" customHeight="1" thickBot="1">
      <c r="A9" s="482"/>
      <c r="B9" s="476"/>
      <c r="C9" s="243" t="s">
        <v>287</v>
      </c>
      <c r="D9" s="476"/>
      <c r="E9" s="471"/>
      <c r="F9" s="471"/>
      <c r="G9" s="471"/>
      <c r="H9" s="471"/>
      <c r="I9" s="471"/>
      <c r="J9" s="175" t="s">
        <v>288</v>
      </c>
      <c r="K9" s="471" t="s">
        <v>289</v>
      </c>
      <c r="L9" s="471"/>
      <c r="M9" s="471" t="s">
        <v>289</v>
      </c>
      <c r="N9" s="487"/>
      <c r="O9" s="487"/>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67">
        <v>1</v>
      </c>
      <c r="B10" s="463" t="s">
        <v>290</v>
      </c>
      <c r="C10" s="463" t="s">
        <v>291</v>
      </c>
      <c r="D10" s="155" t="s">
        <v>292</v>
      </c>
      <c r="E10" s="460">
        <v>27</v>
      </c>
      <c r="F10" s="463">
        <v>4</v>
      </c>
      <c r="G10" s="465">
        <f>+F10/E10</f>
        <v>0.14814814814814814</v>
      </c>
      <c r="H10" s="459"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78" t="s">
        <v>293</v>
      </c>
      <c r="J10" s="179" t="s">
        <v>294</v>
      </c>
      <c r="K10" s="178" t="str">
        <f>IFERROR(CONCATENATE(INDEX('8- Politicas de admiistracion '!$B$16:$F$53,MATCH('5-. Identificación de Riesgos'!J10,'8- Politicas de admiistracion '!$C$16:$C$54,0),1)," - ",L10),"")</f>
        <v>Moderado - 3</v>
      </c>
      <c r="L10" s="308">
        <f>IFERROR(VLOOKUP(INDEX('8- Politicas de admiistracion '!$B$16:$F$63,MATCH('5-. Identificación de Riesgos'!J10,'8- Politicas de admiistracion '!$C$16:$C$64,0),1),'8- Politicas de admiistracion '!$B$16:$F$64,5,FALSE),"")</f>
        <v>3</v>
      </c>
      <c r="M10" s="463" t="str">
        <f>IFERROR(CONCATENATE(INDEX('8- Politicas de admiistracion '!$B$16:$F$53,MATCH(ROUND(AVERAGE(L10:L19),0),'8- Politicas de admiistracion '!$F$16:$F$53,0),1)," - ",ROUND(AVERAGE(L10:L19),0)),"")</f>
        <v>Menor - 2</v>
      </c>
      <c r="N10" s="496" t="str">
        <f>IFERROR(CONCATENATE(VLOOKUP((LEFT(H10,LEN(H10)-4)&amp;LEFT(M10,LEN(M10)-4)),'9- Matriz de Calor '!$D$18:$E$42,2,0)," - ",RIGHT(H10,1)*RIGHT(M10,1)),"")</f>
        <v>Moderado - 6</v>
      </c>
      <c r="O10" s="502">
        <f>RIGHT(H10,1)*RIGHT(M10,1)</f>
        <v>6</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36">
      <c r="A11" s="468"/>
      <c r="B11" s="434"/>
      <c r="C11" s="434"/>
      <c r="D11" s="155" t="s">
        <v>295</v>
      </c>
      <c r="E11" s="461"/>
      <c r="F11" s="434"/>
      <c r="G11" s="423"/>
      <c r="H11" s="425"/>
      <c r="I11" s="183" t="s">
        <v>296</v>
      </c>
      <c r="J11" s="184" t="s">
        <v>297</v>
      </c>
      <c r="K11" s="183" t="str">
        <f>IFERROR(CONCATENATE(INDEX('8- Politicas de admiistracion '!$B$16:$F$53,MATCH('5-. Identificación de Riesgos'!J11,'8- Politicas de admiistracion '!$C$16:$C$54,0),1)," - ",L11),"")</f>
        <v>Leve - 1</v>
      </c>
      <c r="L11" s="308">
        <f>IFERROR(VLOOKUP(INDEX('8- Politicas de admiistracion '!$B$16:$F$63,MATCH('5-. Identificación de Riesgos'!J11,'8- Politicas de admiistracion '!$C$16:$C$64,0),1),'8- Politicas de admiistracion '!$B$16:$F$64,5,FALSE),"")</f>
        <v>1</v>
      </c>
      <c r="M11" s="434"/>
      <c r="N11" s="497"/>
      <c r="O11" s="502"/>
    </row>
    <row r="12" spans="1:257" ht="39" customHeight="1">
      <c r="A12" s="468"/>
      <c r="B12" s="434"/>
      <c r="C12" s="434"/>
      <c r="D12" s="155" t="s">
        <v>298</v>
      </c>
      <c r="E12" s="461"/>
      <c r="F12" s="434"/>
      <c r="G12" s="423"/>
      <c r="H12" s="425"/>
      <c r="I12" s="183"/>
      <c r="J12" s="184"/>
      <c r="K12" s="183" t="str">
        <f>IFERROR(CONCATENATE(INDEX('8- Politicas de admiistracion '!$B$16:$F$53,MATCH('5-. Identificación de Riesgos'!J12,'8- Politicas de admiistracion '!$C$16:$C$54,0),1)," - ",L12),"")</f>
        <v/>
      </c>
      <c r="L12" s="309" t="str">
        <f>IFERROR(VLOOKUP(INDEX('8- Politicas de admiistracion '!$B$16:$F$63,MATCH('5-. Identificación de Riesgos'!J12,'8- Politicas de admiistracion '!$C$16:$C$64,0),1),'8- Politicas de admiistracion '!$B$16:$F$64,5,FALSE),"")</f>
        <v/>
      </c>
      <c r="M12" s="434"/>
      <c r="N12" s="497"/>
      <c r="O12" s="502"/>
    </row>
    <row r="13" spans="1:257" ht="51" customHeight="1">
      <c r="A13" s="468"/>
      <c r="B13" s="434"/>
      <c r="C13" s="434"/>
      <c r="D13" s="155" t="s">
        <v>299</v>
      </c>
      <c r="E13" s="461"/>
      <c r="F13" s="434"/>
      <c r="G13" s="423"/>
      <c r="H13" s="425"/>
      <c r="I13" s="183"/>
      <c r="J13" s="184"/>
      <c r="K13" s="183" t="str">
        <f>IFERROR(CONCATENATE(INDEX('8- Politicas de admiistracion '!$B$16:$F$53,MATCH('5-. Identificación de Riesgos'!J13,'8- Politicas de admiistracion '!$C$16:$C$54,0),1)," - ",L13),"")</f>
        <v/>
      </c>
      <c r="L13" s="309"/>
      <c r="M13" s="434"/>
      <c r="N13" s="497"/>
      <c r="O13" s="502"/>
    </row>
    <row r="14" spans="1:257" ht="27.6" customHeight="1">
      <c r="A14" s="468"/>
      <c r="B14" s="434"/>
      <c r="C14" s="434"/>
      <c r="D14" s="230" t="s">
        <v>300</v>
      </c>
      <c r="E14" s="461"/>
      <c r="F14" s="434"/>
      <c r="G14" s="423"/>
      <c r="H14" s="425"/>
      <c r="I14" s="183"/>
      <c r="J14" s="184"/>
      <c r="K14" s="183" t="str">
        <f>IFERROR(CONCATENATE(INDEX('8- Politicas de admiistracion '!$B$16:$F$53,MATCH('5-. Identificación de Riesgos'!J14,'8- Politicas de admiistracion '!$C$16:$C$54,0),1)," - ",L14),"")</f>
        <v/>
      </c>
      <c r="L14" s="309"/>
      <c r="M14" s="434"/>
      <c r="N14" s="497"/>
      <c r="O14" s="502"/>
    </row>
    <row r="15" spans="1:257" ht="15" hidden="1" customHeight="1">
      <c r="A15" s="468"/>
      <c r="B15" s="434"/>
      <c r="C15" s="434"/>
      <c r="E15" s="461"/>
      <c r="F15" s="434"/>
      <c r="G15" s="423"/>
      <c r="H15" s="425"/>
      <c r="I15" s="183"/>
      <c r="J15" s="184"/>
      <c r="K15" s="183" t="str">
        <f>IFERROR(CONCATENATE(INDEX('8- Politicas de admiistracion '!$B$16:$F$53,MATCH('5-. Identificación de Riesgos'!J15,'8- Politicas de admiistracion '!$C$16:$C$54,0),1)," - ",L15),"")</f>
        <v/>
      </c>
      <c r="L15" s="309"/>
      <c r="M15" s="434"/>
      <c r="N15" s="497"/>
      <c r="O15" s="502"/>
    </row>
    <row r="16" spans="1:257" ht="15" hidden="1" customHeight="1">
      <c r="A16" s="468"/>
      <c r="B16" s="434"/>
      <c r="C16" s="434"/>
      <c r="D16" s="144"/>
      <c r="E16" s="461"/>
      <c r="F16" s="434"/>
      <c r="G16" s="423"/>
      <c r="H16" s="425"/>
      <c r="I16" s="182"/>
      <c r="J16" s="185"/>
      <c r="K16" s="183" t="str">
        <f>IFERROR(CONCATENATE(INDEX('8- Politicas de admiistracion '!$B$16:$F$53,MATCH('5-. Identificación de Riesgos'!J16,'8- Politicas de admiistracion '!$C$16:$C$54,0),1)," - ",L16),"")</f>
        <v/>
      </c>
      <c r="L16" s="309"/>
      <c r="M16" s="434"/>
      <c r="N16" s="497"/>
      <c r="O16" s="502"/>
    </row>
    <row r="17" spans="1:257" ht="15" hidden="1" customHeight="1">
      <c r="A17" s="468"/>
      <c r="B17" s="434"/>
      <c r="C17" s="434"/>
      <c r="E17" s="461"/>
      <c r="F17" s="434"/>
      <c r="G17" s="423"/>
      <c r="H17" s="425"/>
      <c r="I17" s="182"/>
      <c r="J17" s="185"/>
      <c r="K17" s="183" t="str">
        <f>IFERROR(CONCATENATE(INDEX('8- Politicas de admiistracion '!$B$16:$F$53,MATCH('5-. Identificación de Riesgos'!J17,'8- Politicas de admiistracion '!$C$16:$C$54,0),1)," - ",L17),"")</f>
        <v/>
      </c>
      <c r="L17" s="309"/>
      <c r="M17" s="434"/>
      <c r="N17" s="497"/>
      <c r="O17" s="502"/>
    </row>
    <row r="18" spans="1:257" ht="15" hidden="1" customHeight="1">
      <c r="A18" s="468"/>
      <c r="B18" s="434"/>
      <c r="C18" s="434"/>
      <c r="D18" s="144"/>
      <c r="E18" s="461"/>
      <c r="F18" s="434"/>
      <c r="G18" s="423"/>
      <c r="H18" s="425"/>
      <c r="I18" s="434"/>
      <c r="J18" s="494"/>
      <c r="K18" s="183" t="str">
        <f>IFERROR(CONCATENATE(INDEX('8- Politicas de admiistracion '!$B$16:$F$53,MATCH('5-. Identificación de Riesgos'!J18,'8- Politicas de admiistracion '!$C$16:$C$54,0),1)," - ",L18),"")</f>
        <v/>
      </c>
      <c r="L18" s="499" t="str">
        <f>IFERROR(VLOOKUP(INDEX('8- Politicas de admiistracion '!$B$16:$F$63,MATCH('5-. Identificación de Riesgos'!J18,'8- Politicas de admiistracion '!$C$16:$C$64,0),1),'8- Politicas de admiistracion '!$B$16:$F$64,5,FALSE),"")</f>
        <v/>
      </c>
      <c r="M18" s="434"/>
      <c r="N18" s="497"/>
      <c r="O18" s="502"/>
    </row>
    <row r="19" spans="1:257" s="189" customFormat="1" ht="15" hidden="1" customHeight="1" thickBot="1">
      <c r="A19" s="469"/>
      <c r="B19" s="464"/>
      <c r="C19" s="464"/>
      <c r="D19" s="186"/>
      <c r="E19" s="462"/>
      <c r="F19" s="464"/>
      <c r="G19" s="466"/>
      <c r="H19" s="426"/>
      <c r="I19" s="464"/>
      <c r="J19" s="495"/>
      <c r="K19" s="187" t="str">
        <f>IFERROR(CONCATENATE(INDEX('8- Politicas de admiistracion '!$B$16:$F$53,MATCH('5-. Identificación de Riesgos'!J19,'8- Politicas de admiistracion '!$C$16:$C$54,0),1)," - ",L19),"")</f>
        <v/>
      </c>
      <c r="L19" s="500"/>
      <c r="M19" s="464"/>
      <c r="N19" s="498"/>
      <c r="O19" s="502"/>
      <c r="P19" s="165"/>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188"/>
      <c r="GR19" s="188"/>
      <c r="GS19" s="188"/>
      <c r="GT19" s="188"/>
      <c r="GU19" s="188"/>
      <c r="GV19" s="188"/>
      <c r="GW19" s="188"/>
      <c r="GX19" s="188"/>
      <c r="GY19" s="188"/>
      <c r="GZ19" s="188"/>
      <c r="HA19" s="188"/>
      <c r="HB19" s="188"/>
      <c r="HC19" s="188"/>
      <c r="HD19" s="188"/>
      <c r="HE19" s="188"/>
      <c r="HF19" s="188"/>
      <c r="HG19" s="188"/>
      <c r="HH19" s="188"/>
      <c r="HI19" s="188"/>
      <c r="HJ19" s="188"/>
      <c r="HK19" s="188"/>
      <c r="HL19" s="188"/>
      <c r="HM19" s="188"/>
      <c r="HN19" s="188"/>
      <c r="HO19" s="188"/>
      <c r="HP19" s="188"/>
      <c r="HQ19" s="188"/>
      <c r="HR19" s="188"/>
      <c r="HS19" s="188"/>
      <c r="HT19" s="188"/>
      <c r="HU19" s="188"/>
      <c r="HV19" s="188"/>
      <c r="HW19" s="188"/>
      <c r="HX19" s="188"/>
      <c r="HY19" s="188"/>
      <c r="HZ19" s="188"/>
      <c r="IA19" s="188"/>
      <c r="IB19" s="188"/>
      <c r="IC19" s="188"/>
      <c r="ID19" s="188"/>
      <c r="IE19" s="188"/>
      <c r="IF19" s="188"/>
      <c r="IG19" s="188"/>
      <c r="IH19" s="188"/>
      <c r="II19" s="188"/>
      <c r="IJ19" s="188"/>
      <c r="IK19" s="188"/>
      <c r="IL19" s="188"/>
      <c r="IM19" s="188"/>
      <c r="IN19" s="188"/>
      <c r="IO19" s="188"/>
      <c r="IP19" s="188"/>
      <c r="IQ19" s="188"/>
      <c r="IR19" s="188"/>
      <c r="IS19" s="188"/>
      <c r="IT19" s="188"/>
      <c r="IU19" s="188"/>
      <c r="IV19" s="188"/>
      <c r="IW19" s="188"/>
    </row>
    <row r="20" spans="1:257" ht="49.5" customHeight="1">
      <c r="A20" s="451">
        <v>2</v>
      </c>
      <c r="B20" s="454" t="s">
        <v>301</v>
      </c>
      <c r="C20" s="444" t="s">
        <v>302</v>
      </c>
      <c r="D20" s="190" t="s">
        <v>303</v>
      </c>
      <c r="E20" s="441">
        <v>27</v>
      </c>
      <c r="F20" s="441">
        <v>2</v>
      </c>
      <c r="G20" s="435">
        <f t="shared" ref="G20" si="0">F20/E20</f>
        <v>7.407407407407407E-2</v>
      </c>
      <c r="H20" s="438"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91" t="s">
        <v>304</v>
      </c>
      <c r="J20" s="179" t="s">
        <v>294</v>
      </c>
      <c r="K20" s="192" t="str">
        <f>IFERROR(CONCATENATE(INDEX('8- Politicas de admiistracion '!$B$16:$F$53,MATCH('5-. Identificación de Riesgos'!J20,'8- Politicas de admiistracion '!$C$16:$C$54,0),1)," - ",L20),"")</f>
        <v>Moderado - 3</v>
      </c>
      <c r="L20" s="310">
        <f>IFERROR(VLOOKUP(INDEX('8- Politicas de admiistracion '!$B$16:$F$53,MATCH('5-. Identificación de Riesgos'!J20,'8- Politicas de admiistracion '!$C$16:$C$54,0),1),'8- Politicas de admiistracion '!$B$16:$F$54,5,FALSE),"")</f>
        <v>3</v>
      </c>
      <c r="M20" s="441" t="str">
        <f>IFERROR(CONCATENATE(INDEX('8- Politicas de admiistracion '!$B$16:$F$53,MATCH(ROUND(AVERAGE(L20:L29),0),'8- Politicas de admiistracion '!$F$16:$F$53,0),1)," - ",ROUND(AVERAGE(L20:L29),0)),"")</f>
        <v>Menor - 2</v>
      </c>
      <c r="N20" s="444" t="str">
        <f>IFERROR(CONCATENATE(VLOOKUP((LEFT(H20,LEN(H20)-4)&amp;LEFT(M20,LEN(M20)-4)),'9- Matriz de Calor '!$D$18:$E$42,2,0)," - ",RIGHT(H20,1)*RIGHT(M20,1)),"")</f>
        <v>Moderado - 4</v>
      </c>
      <c r="O20" s="447">
        <f>RIGHT(H20,1)*RIGHT(M20,1)</f>
        <v>4</v>
      </c>
    </row>
    <row r="21" spans="1:257" ht="64.5" customHeight="1">
      <c r="A21" s="452"/>
      <c r="B21" s="455"/>
      <c r="C21" s="445"/>
      <c r="D21" s="193" t="s">
        <v>305</v>
      </c>
      <c r="E21" s="442"/>
      <c r="F21" s="442"/>
      <c r="G21" s="436"/>
      <c r="H21" s="439"/>
      <c r="I21" s="144" t="s">
        <v>296</v>
      </c>
      <c r="J21" s="194" t="s">
        <v>297</v>
      </c>
      <c r="K21" s="183" t="str">
        <f>IFERROR(CONCATENATE(INDEX('8- Politicas de admiistracion '!$B$16:$F$53,MATCH('5-. Identificación de Riesgos'!J21,'8- Politicas de admiistracion '!$C$16:$C$54,0),1)," - ",L21),"")</f>
        <v>Leve - 1</v>
      </c>
      <c r="L21" s="311">
        <f>IFERROR(VLOOKUP(INDEX('8- Politicas de admiistracion '!$B$16:$F$53,MATCH('5-. Identificación de Riesgos'!J21,'8- Politicas de admiistracion '!$C$16:$C$54,0),1),'8- Politicas de admiistracion '!$B$16:$F$54,5,FALSE),"")</f>
        <v>1</v>
      </c>
      <c r="M21" s="442"/>
      <c r="N21" s="445"/>
      <c r="O21" s="448"/>
    </row>
    <row r="22" spans="1:257" ht="34.9" customHeight="1">
      <c r="A22" s="452"/>
      <c r="B22" s="455"/>
      <c r="C22" s="445"/>
      <c r="D22" s="193" t="s">
        <v>306</v>
      </c>
      <c r="E22" s="442"/>
      <c r="F22" s="442"/>
      <c r="G22" s="436"/>
      <c r="H22" s="439"/>
      <c r="I22" s="144"/>
      <c r="J22" s="194"/>
      <c r="K22" s="183" t="str">
        <f>IFERROR(CONCATENATE(INDEX('8- Politicas de admiistracion '!$B$16:$F$53,MATCH('5-. Identificación de Riesgos'!J22,'8- Politicas de admiistracion '!$C$16:$C$54,0),1)," - ",L22),"")</f>
        <v/>
      </c>
      <c r="L22" s="312"/>
      <c r="M22" s="442"/>
      <c r="N22" s="445"/>
      <c r="O22" s="448"/>
    </row>
    <row r="23" spans="1:257" ht="48" customHeight="1">
      <c r="A23" s="452"/>
      <c r="B23" s="455"/>
      <c r="C23" s="445"/>
      <c r="D23" s="318" t="s">
        <v>307</v>
      </c>
      <c r="E23" s="442"/>
      <c r="F23" s="442"/>
      <c r="G23" s="436"/>
      <c r="H23" s="439"/>
      <c r="I23" s="144"/>
      <c r="J23" s="194"/>
      <c r="K23" s="183" t="str">
        <f>IFERROR(CONCATENATE(INDEX('8- Politicas de admiistracion '!$B$16:$F$53,MATCH('5-. Identificación de Riesgos'!J23,'8- Politicas de admiistracion '!$C$16:$C$54,0),1)," - ",L23),"")</f>
        <v/>
      </c>
      <c r="L23" s="311"/>
      <c r="M23" s="442"/>
      <c r="N23" s="445"/>
      <c r="O23" s="448"/>
    </row>
    <row r="24" spans="1:257" ht="49.15" customHeight="1">
      <c r="A24" s="452"/>
      <c r="B24" s="455"/>
      <c r="C24" s="445"/>
      <c r="D24" s="155" t="s">
        <v>300</v>
      </c>
      <c r="E24" s="442"/>
      <c r="F24" s="442"/>
      <c r="G24" s="436"/>
      <c r="H24" s="439"/>
      <c r="I24" s="144"/>
      <c r="J24" s="194"/>
      <c r="K24" s="183" t="str">
        <f>IFERROR(CONCATENATE(INDEX('8- Politicas de admiistracion '!$B$16:$F$53,MATCH('5-. Identificación de Riesgos'!J24,'8- Politicas de admiistracion '!$C$16:$C$54,0),1)," - ",L24),"")</f>
        <v/>
      </c>
      <c r="L24" s="312"/>
      <c r="M24" s="442"/>
      <c r="N24" s="445"/>
      <c r="O24" s="448"/>
    </row>
    <row r="25" spans="1:257" ht="34.9" hidden="1" customHeight="1">
      <c r="A25" s="452"/>
      <c r="B25" s="455"/>
      <c r="C25" s="445"/>
      <c r="D25" s="211"/>
      <c r="E25" s="442"/>
      <c r="F25" s="442"/>
      <c r="G25" s="436"/>
      <c r="H25" s="439"/>
      <c r="I25" s="144"/>
      <c r="J25" s="194"/>
      <c r="K25" s="183" t="str">
        <f>IFERROR(CONCATENATE(INDEX('8- Politicas de admiistracion '!$B$16:$F$53,MATCH('5-. Identificación de Riesgos'!J25,'8- Politicas de admiistracion '!$C$16:$C$54,0),1)," - ",L25),"")</f>
        <v/>
      </c>
      <c r="L25" s="311"/>
      <c r="M25" s="442"/>
      <c r="N25" s="445"/>
      <c r="O25" s="448"/>
    </row>
    <row r="26" spans="1:257" ht="34.9" hidden="1" customHeight="1">
      <c r="A26" s="452"/>
      <c r="B26" s="455"/>
      <c r="C26" s="445"/>
      <c r="D26" s="193"/>
      <c r="E26" s="442"/>
      <c r="F26" s="442"/>
      <c r="G26" s="436"/>
      <c r="H26" s="439"/>
      <c r="I26" s="144"/>
      <c r="J26" s="194"/>
      <c r="K26" s="183" t="str">
        <f>IFERROR(CONCATENATE(INDEX('8- Politicas de admiistracion '!$B$16:$F$53,MATCH('5-. Identificación de Riesgos'!J26,'8- Politicas de admiistracion '!$C$16:$C$54,0),1)," - ",L26),"")</f>
        <v/>
      </c>
      <c r="L26" s="310"/>
      <c r="M26" s="442"/>
      <c r="N26" s="445"/>
      <c r="O26" s="448"/>
    </row>
    <row r="27" spans="1:257" ht="34.9" hidden="1" customHeight="1">
      <c r="A27" s="452"/>
      <c r="B27" s="455"/>
      <c r="C27" s="445"/>
      <c r="D27" s="193"/>
      <c r="E27" s="442"/>
      <c r="F27" s="442"/>
      <c r="G27" s="436"/>
      <c r="H27" s="439"/>
      <c r="I27" s="144"/>
      <c r="J27" s="194"/>
      <c r="K27" s="183" t="str">
        <f>IFERROR(CONCATENATE(INDEX('8- Politicas de admiistracion '!$B$16:$F$53,MATCH('5-. Identificación de Riesgos'!J27,'8- Politicas de admiistracion '!$C$16:$C$54,0),1)," - ",L27),"")</f>
        <v/>
      </c>
      <c r="L27" s="310"/>
      <c r="M27" s="442"/>
      <c r="N27" s="445"/>
      <c r="O27" s="448"/>
    </row>
    <row r="28" spans="1:257" ht="34.9" hidden="1" customHeight="1">
      <c r="A28" s="452"/>
      <c r="B28" s="455"/>
      <c r="C28" s="445"/>
      <c r="D28" s="193"/>
      <c r="E28" s="442"/>
      <c r="F28" s="442"/>
      <c r="G28" s="436"/>
      <c r="H28" s="439"/>
      <c r="I28" s="144"/>
      <c r="J28" s="194"/>
      <c r="K28" s="183" t="str">
        <f>IFERROR(CONCATENATE(INDEX('8- Politicas de admiistracion '!$B$16:$F$53,MATCH('5-. Identificación de Riesgos'!J28,'8- Politicas de admiistracion '!$C$16:$C$54,0),1)," - ",L28),"")</f>
        <v/>
      </c>
      <c r="L28" s="310"/>
      <c r="M28" s="442"/>
      <c r="N28" s="445"/>
      <c r="O28" s="448"/>
    </row>
    <row r="29" spans="1:257" ht="34.9" hidden="1" customHeight="1" thickBot="1">
      <c r="A29" s="453"/>
      <c r="B29" s="456"/>
      <c r="C29" s="446"/>
      <c r="D29" s="195"/>
      <c r="E29" s="443"/>
      <c r="F29" s="443"/>
      <c r="G29" s="437"/>
      <c r="H29" s="440"/>
      <c r="I29" s="196"/>
      <c r="J29" s="197"/>
      <c r="K29" s="198" t="str">
        <f>IFERROR(CONCATENATE(INDEX('8- Politicas de admiistracion '!$B$16:$F$53,MATCH('5-. Identificación de Riesgos'!J29,'8- Politicas de admiistracion '!$C$16:$C$54,0),1)," - ",L29),"")</f>
        <v/>
      </c>
      <c r="L29" s="310"/>
      <c r="M29" s="443"/>
      <c r="N29" s="446"/>
      <c r="O29" s="449"/>
    </row>
    <row r="30" spans="1:257" ht="30" hidden="1" customHeight="1">
      <c r="A30" s="450">
        <v>3</v>
      </c>
      <c r="B30" s="434" t="s">
        <v>308</v>
      </c>
      <c r="C30" s="434" t="s">
        <v>309</v>
      </c>
      <c r="D30" s="100" t="s">
        <v>310</v>
      </c>
      <c r="E30" s="434">
        <v>4</v>
      </c>
      <c r="F30" s="434">
        <v>0</v>
      </c>
      <c r="G30" s="423">
        <f t="shared" ref="G30" si="1">F30/E30</f>
        <v>0</v>
      </c>
      <c r="H30" s="42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99" t="s">
        <v>311</v>
      </c>
      <c r="J30" s="200" t="s">
        <v>312</v>
      </c>
      <c r="K30" s="201" t="str">
        <f>IFERROR(CONCATENATE(INDEX('8- Politicas de admiistracion '!$B$16:$F$53,MATCH('5-. Identificación de Riesgos'!J30,'8- Politicas de admiistracion '!$C$16:$C$54,0),1)," - ",L30),"")</f>
        <v>Mayor - 4</v>
      </c>
      <c r="L30" s="313">
        <f>IFERROR(VLOOKUP(INDEX('8- Politicas de admiistracion '!$B$16:$F$53,MATCH('5-. Identificación de Riesgos'!J30,'8- Politicas de admiistracion '!$C$16:$C$54,0),1),'8- Politicas de admiistracion '!$B$16:$F$54,5,FALSE),"")</f>
        <v>4</v>
      </c>
      <c r="M30" s="427" t="str">
        <f>IFERROR(CONCATENATE(INDEX('8- Politicas de admiistracion '!$B$16:$F$53,MATCH(ROUND(AVERAGE(L30:L39),0),'8- Politicas de admiistracion '!$F$16:$F$53,0),1)," - ",ROUND(AVERAGE(L30:L39),0)),"")</f>
        <v>Mayor - 4</v>
      </c>
      <c r="N30" s="430" t="str">
        <f>IFERROR(CONCATENATE(VLOOKUP((LEFT(H30,LEN(H30)-4)&amp;LEFT(M30,LEN(M30)-4)),'9- Matriz de Calor '!$D$18:$E$42,2,0)," - ",RIGHT(H30,1)*RIGHT(M30,1)),"")</f>
        <v>Alto  - 4</v>
      </c>
      <c r="O30" s="447">
        <f>RIGHT(H30,1)*RIGHT(M30,1)</f>
        <v>4</v>
      </c>
      <c r="Q30" s="17"/>
      <c r="R30" s="501" t="s">
        <v>313</v>
      </c>
      <c r="S30" s="501"/>
      <c r="T30" s="501"/>
      <c r="U30" s="501"/>
      <c r="V30" s="501"/>
      <c r="W30" s="501"/>
    </row>
    <row r="31" spans="1:257" ht="45" hidden="1">
      <c r="A31" s="450"/>
      <c r="B31" s="434"/>
      <c r="C31" s="434"/>
      <c r="D31" s="37" t="s">
        <v>314</v>
      </c>
      <c r="E31" s="434"/>
      <c r="F31" s="434"/>
      <c r="G31" s="423"/>
      <c r="H31" s="425"/>
      <c r="I31" s="202"/>
      <c r="J31" s="203"/>
      <c r="K31" s="204" t="str">
        <f>IFERROR(CONCATENATE(INDEX('8- Politicas de admiistracion '!$B$16:$F$53,MATCH('5-. Identificación de Riesgos'!J31,'8- Politicas de admiistracion '!$C$16:$C$54,0),1)," - ",L31),"")</f>
        <v/>
      </c>
      <c r="L31" s="314" t="str">
        <f>IFERROR(VLOOKUP(INDEX('8- Politicas de admiistracion '!$B$16:$F$53,MATCH('5-. Identificación de Riesgos'!J31,'8- Politicas de admiistracion '!$C$16:$C$54,0),1),'8- Politicas de admiistracion '!$B$16:$F$54,5,FALSE),"")</f>
        <v/>
      </c>
      <c r="M31" s="428"/>
      <c r="N31" s="431"/>
      <c r="O31" s="448"/>
      <c r="Q31" s="224"/>
      <c r="R31" s="501"/>
      <c r="S31" s="501"/>
      <c r="T31" s="501"/>
      <c r="U31" s="501"/>
      <c r="V31" s="501"/>
      <c r="W31" s="501"/>
    </row>
    <row r="32" spans="1:257" ht="30" hidden="1">
      <c r="A32" s="450"/>
      <c r="B32" s="434"/>
      <c r="C32" s="434"/>
      <c r="D32" s="37" t="s">
        <v>315</v>
      </c>
      <c r="E32" s="434"/>
      <c r="F32" s="434"/>
      <c r="G32" s="423"/>
      <c r="H32" s="425"/>
      <c r="I32" s="202"/>
      <c r="J32" s="203"/>
      <c r="K32" s="204" t="str">
        <f>IFERROR(CONCATENATE(INDEX('8- Politicas de admiistracion '!$B$16:$F$53,MATCH('5-. Identificación de Riesgos'!J32,'8- Politicas de admiistracion '!$C$16:$C$54,0),1)," - ",L32),"")</f>
        <v/>
      </c>
      <c r="L32" s="205"/>
      <c r="M32" s="428"/>
      <c r="N32" s="431"/>
      <c r="O32" s="448"/>
      <c r="Q32" s="224"/>
      <c r="R32" s="501"/>
      <c r="S32" s="501"/>
      <c r="T32" s="501"/>
      <c r="U32" s="501"/>
      <c r="V32" s="501"/>
      <c r="W32" s="501"/>
    </row>
    <row r="33" spans="1:23" ht="30" hidden="1" customHeight="1">
      <c r="A33" s="450"/>
      <c r="B33" s="434"/>
      <c r="C33" s="434"/>
      <c r="D33" s="37" t="s">
        <v>316</v>
      </c>
      <c r="E33" s="434"/>
      <c r="F33" s="434"/>
      <c r="G33" s="423"/>
      <c r="H33" s="425"/>
      <c r="I33" s="202"/>
      <c r="J33" s="203"/>
      <c r="K33" s="204" t="str">
        <f>IFERROR(CONCATENATE(INDEX('8- Politicas de admiistracion '!$B$16:$F$53,MATCH('5-. Identificación de Riesgos'!J33,'8- Politicas de admiistracion '!$C$16:$C$54,0),1)," - ",L33),"")</f>
        <v/>
      </c>
      <c r="L33" s="314" t="str">
        <f>IFERROR(VLOOKUP(INDEX('8- Politicas de admiistracion '!$B$16:$F$53,MATCH('5-. Identificación de Riesgos'!J33,'8- Politicas de admiistracion '!$C$16:$C$54,0),1),'8- Politicas de admiistracion '!$B$16:$F$54,5,FALSE),"")</f>
        <v/>
      </c>
      <c r="M33" s="428"/>
      <c r="N33" s="431"/>
      <c r="O33" s="448"/>
      <c r="Q33" s="224"/>
      <c r="R33" s="501"/>
      <c r="S33" s="501"/>
      <c r="T33" s="501"/>
      <c r="U33" s="501"/>
      <c r="V33" s="501"/>
      <c r="W33" s="501"/>
    </row>
    <row r="34" spans="1:23" ht="30" hidden="1">
      <c r="A34" s="450"/>
      <c r="B34" s="434"/>
      <c r="C34" s="434"/>
      <c r="D34" s="37" t="s">
        <v>317</v>
      </c>
      <c r="E34" s="434"/>
      <c r="F34" s="434"/>
      <c r="G34" s="423"/>
      <c r="H34" s="425"/>
      <c r="I34" s="202"/>
      <c r="J34" s="203"/>
      <c r="K34" s="204" t="str">
        <f>IFERROR(CONCATENATE(INDEX('8- Politicas de admiistracion '!$B$16:$F$53,MATCH('5-. Identificación de Riesgos'!J34,'8- Politicas de admiistracion '!$C$16:$C$54,0),1)," - ",L34),"")</f>
        <v/>
      </c>
      <c r="L34" s="205"/>
      <c r="M34" s="428"/>
      <c r="N34" s="431"/>
      <c r="O34" s="448"/>
      <c r="Q34" s="224"/>
      <c r="R34" s="501"/>
      <c r="S34" s="501"/>
      <c r="T34" s="501"/>
      <c r="U34" s="501"/>
      <c r="V34" s="501"/>
      <c r="W34" s="501"/>
    </row>
    <row r="35" spans="1:23" ht="30" hidden="1" customHeight="1">
      <c r="A35" s="450"/>
      <c r="B35" s="434"/>
      <c r="C35" s="434"/>
      <c r="D35" s="209"/>
      <c r="E35" s="434"/>
      <c r="F35" s="434"/>
      <c r="G35" s="423"/>
      <c r="H35" s="425"/>
      <c r="I35" s="202"/>
      <c r="J35" s="203"/>
      <c r="K35" s="204" t="str">
        <f>IFERROR(CONCATENATE(INDEX('8- Politicas de admiistracion '!$B$16:$F$53,MATCH('5-. Identificación de Riesgos'!J35,'8- Politicas de admiistracion '!$C$16:$C$54,0),1)," - ",L35),"")</f>
        <v/>
      </c>
      <c r="L35" s="314" t="str">
        <f>IFERROR(VLOOKUP(INDEX('8- Politicas de admiistracion '!$B$16:$F$53,MATCH('5-. Identificación de Riesgos'!J35,'8- Politicas de admiistracion '!$C$16:$C$54,0),1),'8- Politicas de admiistracion '!$B$16:$F$54,5,FALSE),"")</f>
        <v/>
      </c>
      <c r="M35" s="428"/>
      <c r="N35" s="431"/>
      <c r="O35" s="448"/>
      <c r="Q35" s="224"/>
      <c r="R35" s="501"/>
      <c r="S35" s="501"/>
      <c r="T35" s="501"/>
      <c r="U35" s="501"/>
      <c r="V35" s="501"/>
      <c r="W35" s="501"/>
    </row>
    <row r="36" spans="1:23" ht="30" hidden="1" customHeight="1">
      <c r="A36" s="450"/>
      <c r="B36" s="434"/>
      <c r="C36" s="434"/>
      <c r="D36" s="209"/>
      <c r="E36" s="434"/>
      <c r="F36" s="434"/>
      <c r="G36" s="423"/>
      <c r="H36" s="425"/>
      <c r="I36" s="202"/>
      <c r="J36" s="203"/>
      <c r="K36" s="204" t="str">
        <f>IFERROR(CONCATENATE(INDEX('8- Politicas de admiistracion '!$B$16:$F$53,MATCH('5-. Identificación de Riesgos'!J36,'8- Politicas de admiistracion '!$C$16:$C$54,0),1)," - ",L36),"")</f>
        <v/>
      </c>
      <c r="L36" s="205"/>
      <c r="M36" s="428"/>
      <c r="N36" s="431"/>
      <c r="O36" s="448"/>
      <c r="Q36" s="224"/>
      <c r="R36" s="501"/>
      <c r="S36" s="501"/>
      <c r="T36" s="501"/>
      <c r="U36" s="501"/>
      <c r="V36" s="501"/>
      <c r="W36" s="501"/>
    </row>
    <row r="37" spans="1:23" ht="31.15" hidden="1" customHeight="1">
      <c r="A37" s="450"/>
      <c r="B37" s="434"/>
      <c r="C37" s="434"/>
      <c r="D37" s="210"/>
      <c r="E37" s="434"/>
      <c r="F37" s="434"/>
      <c r="G37" s="423"/>
      <c r="H37" s="425"/>
      <c r="I37" s="202"/>
      <c r="J37" s="203"/>
      <c r="K37" s="204" t="str">
        <f>IFERROR(CONCATENATE(INDEX('8- Politicas de admiistracion '!$B$16:$F$53,MATCH('5-. Identificación de Riesgos'!J37,'8- Politicas de admiistracion '!$C$16:$C$54,0),1)," - ",L37),"")</f>
        <v/>
      </c>
      <c r="L37" s="205"/>
      <c r="M37" s="428"/>
      <c r="N37" s="431"/>
      <c r="O37" s="448"/>
      <c r="Q37" s="224"/>
      <c r="R37" s="501"/>
      <c r="S37" s="501"/>
      <c r="T37" s="501"/>
      <c r="U37" s="501"/>
      <c r="V37" s="501"/>
      <c r="W37" s="501"/>
    </row>
    <row r="38" spans="1:23" ht="41.45" hidden="1" customHeight="1">
      <c r="A38" s="450"/>
      <c r="B38" s="434"/>
      <c r="C38" s="434"/>
      <c r="D38" s="210"/>
      <c r="E38" s="434"/>
      <c r="F38" s="434"/>
      <c r="G38" s="423"/>
      <c r="H38" s="425"/>
      <c r="I38" s="202"/>
      <c r="J38" s="203"/>
      <c r="K38" s="204" t="str">
        <f>IFERROR(CONCATENATE(INDEX('8- Politicas de admiistracion '!$B$16:$F$53,MATCH('5-. Identificación de Riesgos'!J38,'8- Politicas de admiistracion '!$C$16:$C$54,0),1)," - ",L38),"")</f>
        <v/>
      </c>
      <c r="L38" s="205"/>
      <c r="M38" s="428"/>
      <c r="N38" s="431"/>
      <c r="O38" s="448"/>
      <c r="Q38" s="224"/>
      <c r="R38" s="501"/>
      <c r="S38" s="501"/>
      <c r="T38" s="501"/>
      <c r="U38" s="501"/>
      <c r="V38" s="501"/>
      <c r="W38" s="501"/>
    </row>
    <row r="39" spans="1:23" ht="30" hidden="1" customHeight="1" thickBot="1">
      <c r="A39" s="450"/>
      <c r="B39" s="434"/>
      <c r="C39" s="434"/>
      <c r="D39" s="210"/>
      <c r="E39" s="434"/>
      <c r="F39" s="434"/>
      <c r="G39" s="423"/>
      <c r="H39" s="426"/>
      <c r="I39" s="206"/>
      <c r="J39" s="207"/>
      <c r="K39" s="208" t="str">
        <f>IFERROR(CONCATENATE(INDEX('8- Politicas de admiistracion '!$B$16:$F$53,MATCH('5-. Identificación de Riesgos'!J39,'8- Politicas de admiistracion '!$C$16:$C$54,0),1)," - ",L39),"")</f>
        <v/>
      </c>
      <c r="L39" s="315"/>
      <c r="M39" s="429"/>
      <c r="N39" s="432"/>
      <c r="O39" s="448"/>
      <c r="Q39" s="224"/>
      <c r="R39" s="501"/>
      <c r="S39" s="501"/>
      <c r="T39" s="501"/>
      <c r="U39" s="501"/>
      <c r="V39" s="501"/>
      <c r="W39" s="501"/>
    </row>
    <row r="40" spans="1:23" ht="42.75" hidden="1">
      <c r="A40" s="433">
        <v>4</v>
      </c>
      <c r="B40" s="434" t="s">
        <v>318</v>
      </c>
      <c r="C40" s="434" t="s">
        <v>319</v>
      </c>
      <c r="D40" s="233" t="s">
        <v>320</v>
      </c>
      <c r="E40" s="434">
        <v>505</v>
      </c>
      <c r="F40" s="434">
        <v>0</v>
      </c>
      <c r="G40" s="423">
        <f t="shared" ref="G40" si="2">F40/E40</f>
        <v>0</v>
      </c>
      <c r="H40" s="42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99" t="s">
        <v>293</v>
      </c>
      <c r="J40" s="200" t="s">
        <v>294</v>
      </c>
      <c r="K40" s="201" t="str">
        <f>IFERROR(CONCATENATE(INDEX('8- Politicas de admiistracion '!$B$16:$F$53,MATCH('5-. Identificación de Riesgos'!J40,'8- Politicas de admiistracion '!$C$16:$C$54,0),1)," - ",L40),"")</f>
        <v>Moderado - 3</v>
      </c>
      <c r="L40" s="313">
        <f>IFERROR(VLOOKUP(INDEX('8- Politicas de admiistracion '!$B$16:$F$53,MATCH('5-. Identificación de Riesgos'!J40,'8- Politicas de admiistracion '!$C$16:$C$54,0),1),'8- Politicas de admiistracion '!$B$16:$F$54,5,FALSE),"")</f>
        <v>3</v>
      </c>
      <c r="M40" s="427" t="str">
        <f>IFERROR(CONCATENATE(INDEX('8- Politicas de admiistracion '!$B$16:$F$53,MATCH(ROUND(AVERAGE(L40:L49),0),'8- Politicas de admiistracion '!$F$16:$F$53,0),1)," - ",ROUND(AVERAGE(L40:L49),0)),"")</f>
        <v>Moderado - 3</v>
      </c>
      <c r="N40" s="430" t="str">
        <f>IFERROR(CONCATENATE(VLOOKUP((LEFT(H40,LEN(H40)-4)&amp;LEFT(M40,LEN(M40)-4)),'9- Matriz de Calor '!$D$18:$E$42,2,0)," - ",RIGHT(H40,1)*RIGHT(M40,1)),"")</f>
        <v>Moderado - 3</v>
      </c>
    </row>
    <row r="41" spans="1:23" ht="15" hidden="1">
      <c r="A41" s="433"/>
      <c r="B41" s="434"/>
      <c r="C41" s="434"/>
      <c r="D41" s="233" t="s">
        <v>321</v>
      </c>
      <c r="E41" s="434"/>
      <c r="F41" s="434"/>
      <c r="G41" s="423"/>
      <c r="H41" s="425"/>
      <c r="I41" s="202"/>
      <c r="J41" s="203"/>
      <c r="K41" s="204" t="str">
        <f>IFERROR(CONCATENATE(INDEX('8- Politicas de admiistracion '!$B$16:$F$53,MATCH('5-. Identificación de Riesgos'!J41,'8- Politicas de admiistracion '!$C$16:$C$54,0),1)," - ",L41),"")</f>
        <v/>
      </c>
      <c r="L41" s="314" t="str">
        <f>IFERROR(VLOOKUP(INDEX('8- Politicas de admiistracion '!$B$16:$F$53,MATCH('5-. Identificación de Riesgos'!J41,'8- Politicas de admiistracion '!$C$16:$C$54,0),1),'8- Politicas de admiistracion '!$B$16:$F$54,5,FALSE),"")</f>
        <v/>
      </c>
      <c r="M41" s="428"/>
      <c r="N41" s="431"/>
    </row>
    <row r="42" spans="1:23" ht="30" hidden="1">
      <c r="A42" s="433"/>
      <c r="B42" s="434"/>
      <c r="C42" s="434"/>
      <c r="D42" s="37" t="s">
        <v>322</v>
      </c>
      <c r="E42" s="434"/>
      <c r="F42" s="434"/>
      <c r="G42" s="423"/>
      <c r="H42" s="425"/>
      <c r="I42" s="202"/>
      <c r="J42" s="203"/>
      <c r="K42" s="204" t="str">
        <f>IFERROR(CONCATENATE(INDEX('8- Politicas de admiistracion '!$B$16:$F$53,MATCH('5-. Identificación de Riesgos'!J42,'8- Politicas de admiistracion '!$C$16:$C$54,0),1)," - ",L42),"")</f>
        <v/>
      </c>
      <c r="L42" s="205"/>
      <c r="M42" s="428"/>
      <c r="N42" s="431"/>
    </row>
    <row r="43" spans="1:23" ht="51" hidden="1">
      <c r="A43" s="433"/>
      <c r="B43" s="434"/>
      <c r="C43" s="434"/>
      <c r="D43" s="210" t="s">
        <v>323</v>
      </c>
      <c r="E43" s="434"/>
      <c r="F43" s="434"/>
      <c r="G43" s="423"/>
      <c r="H43" s="425"/>
      <c r="I43" s="202"/>
      <c r="J43" s="203"/>
      <c r="K43" s="204" t="str">
        <f>IFERROR(CONCATENATE(INDEX('8- Politicas de admiistracion '!$B$16:$F$53,MATCH('5-. Identificación de Riesgos'!J43,'8- Politicas de admiistracion '!$C$16:$C$54,0),1)," - ",L43),"")</f>
        <v/>
      </c>
      <c r="L43" s="314" t="str">
        <f>IFERROR(VLOOKUP(INDEX('8- Politicas de admiistracion '!$B$16:$F$53,MATCH('5-. Identificación de Riesgos'!J43,'8- Politicas de admiistracion '!$C$16:$C$54,0),1),'8- Politicas de admiistracion '!$B$16:$F$54,5,FALSE),"")</f>
        <v/>
      </c>
      <c r="M43" s="428"/>
      <c r="N43" s="431"/>
    </row>
    <row r="44" spans="1:23" hidden="1">
      <c r="A44" s="433"/>
      <c r="B44" s="434"/>
      <c r="C44" s="434"/>
      <c r="D44" s="210"/>
      <c r="E44" s="434"/>
      <c r="F44" s="434"/>
      <c r="G44" s="423"/>
      <c r="H44" s="425"/>
      <c r="I44" s="202"/>
      <c r="J44" s="203"/>
      <c r="K44" s="204" t="str">
        <f>IFERROR(CONCATENATE(INDEX('8- Politicas de admiistracion '!$B$16:$F$53,MATCH('5-. Identificación de Riesgos'!J44,'8- Politicas de admiistracion '!$C$16:$C$54,0),1)," - ",L44),"")</f>
        <v/>
      </c>
      <c r="L44" s="205"/>
      <c r="M44" s="428"/>
      <c r="N44" s="431"/>
    </row>
    <row r="45" spans="1:23" hidden="1">
      <c r="A45" s="433"/>
      <c r="B45" s="434"/>
      <c r="C45" s="434"/>
      <c r="D45" s="210"/>
      <c r="E45" s="434"/>
      <c r="F45" s="434"/>
      <c r="G45" s="423"/>
      <c r="H45" s="425"/>
      <c r="I45" s="202"/>
      <c r="J45" s="203"/>
      <c r="K45" s="204" t="str">
        <f>IFERROR(CONCATENATE(INDEX('8- Politicas de admiistracion '!$B$16:$F$53,MATCH('5-. Identificación de Riesgos'!J45,'8- Politicas de admiistracion '!$C$16:$C$54,0),1)," - ",L45),"")</f>
        <v/>
      </c>
      <c r="L45" s="314" t="str">
        <f>IFERROR(VLOOKUP(INDEX('8- Politicas de admiistracion '!$B$16:$F$53,MATCH('5-. Identificación de Riesgos'!J45,'8- Politicas de admiistracion '!$C$16:$C$54,0),1),'8- Politicas de admiistracion '!$B$16:$F$54,5,FALSE),"")</f>
        <v/>
      </c>
      <c r="M45" s="428"/>
      <c r="N45" s="431"/>
    </row>
    <row r="46" spans="1:23" hidden="1">
      <c r="A46" s="433"/>
      <c r="B46" s="434"/>
      <c r="C46" s="434"/>
      <c r="D46" s="210"/>
      <c r="E46" s="434"/>
      <c r="F46" s="434"/>
      <c r="G46" s="423"/>
      <c r="H46" s="425"/>
      <c r="I46" s="202"/>
      <c r="J46" s="203"/>
      <c r="K46" s="204" t="str">
        <f>IFERROR(CONCATENATE(INDEX('8- Politicas de admiistracion '!$B$16:$F$53,MATCH('5-. Identificación de Riesgos'!J46,'8- Politicas de admiistracion '!$C$16:$C$54,0),1)," - ",L46),"")</f>
        <v/>
      </c>
      <c r="L46" s="205"/>
      <c r="M46" s="428"/>
      <c r="N46" s="431"/>
    </row>
    <row r="47" spans="1:23" hidden="1">
      <c r="A47" s="433"/>
      <c r="B47" s="434"/>
      <c r="C47" s="434"/>
      <c r="D47" s="210"/>
      <c r="E47" s="434"/>
      <c r="F47" s="434"/>
      <c r="G47" s="423"/>
      <c r="H47" s="425"/>
      <c r="I47" s="202"/>
      <c r="J47" s="203"/>
      <c r="K47" s="204" t="str">
        <f>IFERROR(CONCATENATE(INDEX('8- Politicas de admiistracion '!$B$16:$F$53,MATCH('5-. Identificación de Riesgos'!J47,'8- Politicas de admiistracion '!$C$16:$C$54,0),1)," - ",L47),"")</f>
        <v/>
      </c>
      <c r="L47" s="205"/>
      <c r="M47" s="428"/>
      <c r="N47" s="431"/>
    </row>
    <row r="48" spans="1:23" hidden="1">
      <c r="A48" s="433"/>
      <c r="B48" s="434"/>
      <c r="C48" s="434"/>
      <c r="D48" s="210"/>
      <c r="E48" s="434"/>
      <c r="F48" s="434"/>
      <c r="G48" s="423"/>
      <c r="H48" s="425"/>
      <c r="I48" s="202"/>
      <c r="J48" s="203"/>
      <c r="K48" s="204" t="str">
        <f>IFERROR(CONCATENATE(INDEX('8- Politicas de admiistracion '!$B$16:$F$53,MATCH('5-. Identificación de Riesgos'!J48,'8- Politicas de admiistracion '!$C$16:$C$54,0),1)," - ",L48),"")</f>
        <v/>
      </c>
      <c r="L48" s="205"/>
      <c r="M48" s="428"/>
      <c r="N48" s="431"/>
    </row>
    <row r="49" spans="1:14" hidden="1">
      <c r="A49" s="433"/>
      <c r="B49" s="434"/>
      <c r="C49" s="434"/>
      <c r="D49" s="210"/>
      <c r="E49" s="434"/>
      <c r="F49" s="434"/>
      <c r="G49" s="423"/>
      <c r="H49" s="426"/>
      <c r="I49" s="206"/>
      <c r="J49" s="207"/>
      <c r="K49" s="208" t="str">
        <f>IFERROR(CONCATENATE(INDEX('8- Politicas de admiistracion '!$B$16:$F$53,MATCH('5-. Identificación de Riesgos'!J49,'8- Politicas de admiistracion '!$C$16:$C$54,0),1)," - ",L49),"")</f>
        <v/>
      </c>
      <c r="L49" s="315"/>
      <c r="M49" s="429"/>
      <c r="N49" s="432"/>
    </row>
    <row r="50" spans="1:14" ht="42.75" hidden="1">
      <c r="A50" s="433">
        <v>5</v>
      </c>
      <c r="B50" s="434" t="s">
        <v>324</v>
      </c>
      <c r="C50" s="434" t="s">
        <v>325</v>
      </c>
      <c r="D50" s="233" t="s">
        <v>326</v>
      </c>
      <c r="E50" s="434">
        <v>564</v>
      </c>
      <c r="F50" s="434">
        <v>0</v>
      </c>
      <c r="G50" s="423">
        <f t="shared" ref="G50" si="3">F50/E50</f>
        <v>0</v>
      </c>
      <c r="H50" s="42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99" t="s">
        <v>293</v>
      </c>
      <c r="J50" s="200" t="s">
        <v>312</v>
      </c>
      <c r="K50" s="201" t="str">
        <f>IFERROR(CONCATENATE(INDEX('8- Politicas de admiistracion '!$B$16:$F$53,MATCH('5-. Identificación de Riesgos'!J50,'8- Politicas de admiistracion '!$C$16:$C$54,0),1)," - ",L50),"")</f>
        <v>Mayor - 4</v>
      </c>
      <c r="L50" s="313">
        <f>IFERROR(VLOOKUP(INDEX('8- Politicas de admiistracion '!$B$16:$F$53,MATCH('5-. Identificación de Riesgos'!J50,'8- Politicas de admiistracion '!$C$16:$C$54,0),1),'8- Politicas de admiistracion '!$B$16:$F$54,5,FALSE),"")</f>
        <v>4</v>
      </c>
      <c r="M50" s="427" t="str">
        <f>IFERROR(CONCATENATE(INDEX('8- Politicas de admiistracion '!$B$16:$F$53,MATCH(ROUND(AVERAGE(L50:L59),0),'8- Politicas de admiistracion '!$F$16:$F$53,0),1)," - ",ROUND(AVERAGE(L50:L59),0)),"")</f>
        <v>Mayor - 4</v>
      </c>
      <c r="N50" s="430" t="str">
        <f>IFERROR(CONCATENATE(VLOOKUP((LEFT(H50,LEN(H50)-4)&amp;LEFT(M50,LEN(M50)-4)),'9- Matriz de Calor '!$D$18:$E$42,2,0)," - ",RIGHT(H50,1)*RIGHT(M50,1)),"")</f>
        <v>Alto  - 4</v>
      </c>
    </row>
    <row r="51" spans="1:14" ht="30" hidden="1">
      <c r="A51" s="433"/>
      <c r="B51" s="434"/>
      <c r="C51" s="434"/>
      <c r="D51" s="233" t="s">
        <v>327</v>
      </c>
      <c r="E51" s="434"/>
      <c r="F51" s="434"/>
      <c r="G51" s="423"/>
      <c r="H51" s="425"/>
      <c r="I51" s="202" t="s">
        <v>328</v>
      </c>
      <c r="J51" s="203" t="s">
        <v>329</v>
      </c>
      <c r="K51" s="204" t="str">
        <f>IFERROR(CONCATENATE(INDEX('8- Politicas de admiistracion '!$B$16:$F$53,MATCH('5-. Identificación de Riesgos'!J51,'8- Politicas de admiistracion '!$C$16:$C$54,0),1)," - ",L51),"")</f>
        <v>Moderado - 3</v>
      </c>
      <c r="L51" s="314">
        <f>IFERROR(VLOOKUP(INDEX('8- Politicas de admiistracion '!$B$16:$F$53,MATCH('5-. Identificación de Riesgos'!J51,'8- Politicas de admiistracion '!$C$16:$C$54,0),1),'8- Politicas de admiistracion '!$B$16:$F$54,5,FALSE),"")</f>
        <v>3</v>
      </c>
      <c r="M51" s="428"/>
      <c r="N51" s="431"/>
    </row>
    <row r="52" spans="1:14" ht="45.75" hidden="1" customHeight="1">
      <c r="A52" s="433"/>
      <c r="B52" s="434"/>
      <c r="C52" s="434"/>
      <c r="D52" s="37" t="s">
        <v>330</v>
      </c>
      <c r="E52" s="434"/>
      <c r="F52" s="434"/>
      <c r="G52" s="423"/>
      <c r="H52" s="425"/>
      <c r="I52" s="202"/>
      <c r="J52" s="203"/>
      <c r="K52" s="204" t="str">
        <f>IFERROR(CONCATENATE(INDEX('8- Politicas de admiistracion '!$B$16:$F$53,MATCH('5-. Identificación de Riesgos'!J52,'8- Politicas de admiistracion '!$C$16:$C$54,0),1)," - ",L52),"")</f>
        <v/>
      </c>
      <c r="L52" s="205"/>
      <c r="M52" s="428"/>
      <c r="N52" s="431"/>
    </row>
    <row r="53" spans="1:14" hidden="1">
      <c r="A53" s="433"/>
      <c r="B53" s="434"/>
      <c r="C53" s="434"/>
      <c r="D53" s="210"/>
      <c r="E53" s="434"/>
      <c r="F53" s="434"/>
      <c r="G53" s="423"/>
      <c r="H53" s="425"/>
      <c r="I53" s="202"/>
      <c r="J53" s="203"/>
      <c r="K53" s="204" t="str">
        <f>IFERROR(CONCATENATE(INDEX('8- Politicas de admiistracion '!$B$16:$F$53,MATCH('5-. Identificación de Riesgos'!J53,'8- Politicas de admiistracion '!$C$16:$C$54,0),1)," - ",L53),"")</f>
        <v/>
      </c>
      <c r="L53" s="314" t="str">
        <f>IFERROR(VLOOKUP(INDEX('8- Politicas de admiistracion '!$B$16:$F$53,MATCH('5-. Identificación de Riesgos'!J53,'8- Politicas de admiistracion '!$C$16:$C$54,0),1),'8- Politicas de admiistracion '!$B$16:$F$54,5,FALSE),"")</f>
        <v/>
      </c>
      <c r="M53" s="428"/>
      <c r="N53" s="431"/>
    </row>
    <row r="54" spans="1:14" hidden="1">
      <c r="A54" s="433"/>
      <c r="B54" s="434"/>
      <c r="C54" s="434"/>
      <c r="D54" s="210"/>
      <c r="E54" s="434"/>
      <c r="F54" s="434"/>
      <c r="G54" s="423"/>
      <c r="H54" s="425"/>
      <c r="I54" s="202"/>
      <c r="J54" s="203"/>
      <c r="K54" s="204" t="str">
        <f>IFERROR(CONCATENATE(INDEX('8- Politicas de admiistracion '!$B$16:$F$53,MATCH('5-. Identificación de Riesgos'!J54,'8- Politicas de admiistracion '!$C$16:$C$54,0),1)," - ",L54),"")</f>
        <v/>
      </c>
      <c r="L54" s="205"/>
      <c r="M54" s="428"/>
      <c r="N54" s="431"/>
    </row>
    <row r="55" spans="1:14" hidden="1">
      <c r="A55" s="433"/>
      <c r="B55" s="434"/>
      <c r="C55" s="434"/>
      <c r="D55" s="210"/>
      <c r="E55" s="434"/>
      <c r="F55" s="434"/>
      <c r="G55" s="423"/>
      <c r="H55" s="425"/>
      <c r="I55" s="202"/>
      <c r="J55" s="203"/>
      <c r="K55" s="204" t="str">
        <f>IFERROR(CONCATENATE(INDEX('8- Politicas de admiistracion '!$B$16:$F$53,MATCH('5-. Identificación de Riesgos'!J55,'8- Politicas de admiistracion '!$C$16:$C$54,0),1)," - ",L55),"")</f>
        <v/>
      </c>
      <c r="L55" s="314" t="str">
        <f>IFERROR(VLOOKUP(INDEX('8- Politicas de admiistracion '!$B$16:$F$53,MATCH('5-. Identificación de Riesgos'!J55,'8- Politicas de admiistracion '!$C$16:$C$54,0),1),'8- Politicas de admiistracion '!$B$16:$F$54,5,FALSE),"")</f>
        <v/>
      </c>
      <c r="M55" s="428"/>
      <c r="N55" s="431"/>
    </row>
    <row r="56" spans="1:14" hidden="1">
      <c r="A56" s="433"/>
      <c r="B56" s="434"/>
      <c r="C56" s="434"/>
      <c r="D56" s="210"/>
      <c r="E56" s="434"/>
      <c r="F56" s="434"/>
      <c r="G56" s="423"/>
      <c r="H56" s="425"/>
      <c r="I56" s="202"/>
      <c r="J56" s="203"/>
      <c r="K56" s="204" t="str">
        <f>IFERROR(CONCATENATE(INDEX('8- Politicas de admiistracion '!$B$16:$F$53,MATCH('5-. Identificación de Riesgos'!J56,'8- Politicas de admiistracion '!$C$16:$C$54,0),1)," - ",L56),"")</f>
        <v/>
      </c>
      <c r="L56" s="205"/>
      <c r="M56" s="428"/>
      <c r="N56" s="431"/>
    </row>
    <row r="57" spans="1:14" hidden="1">
      <c r="A57" s="433"/>
      <c r="B57" s="434"/>
      <c r="C57" s="434"/>
      <c r="D57" s="210"/>
      <c r="E57" s="434"/>
      <c r="F57" s="434"/>
      <c r="G57" s="423"/>
      <c r="H57" s="425"/>
      <c r="I57" s="202"/>
      <c r="J57" s="203"/>
      <c r="K57" s="204" t="str">
        <f>IFERROR(CONCATENATE(INDEX('8- Politicas de admiistracion '!$B$16:$F$53,MATCH('5-. Identificación de Riesgos'!J57,'8- Politicas de admiistracion '!$C$16:$C$54,0),1)," - ",L57),"")</f>
        <v/>
      </c>
      <c r="L57" s="205"/>
      <c r="M57" s="428"/>
      <c r="N57" s="431"/>
    </row>
    <row r="58" spans="1:14" hidden="1">
      <c r="A58" s="433"/>
      <c r="B58" s="434"/>
      <c r="C58" s="434"/>
      <c r="D58" s="210"/>
      <c r="E58" s="434"/>
      <c r="F58" s="434"/>
      <c r="G58" s="423"/>
      <c r="H58" s="425"/>
      <c r="I58" s="202"/>
      <c r="J58" s="203"/>
      <c r="K58" s="204" t="str">
        <f>IFERROR(CONCATENATE(INDEX('8- Politicas de admiistracion '!$B$16:$F$53,MATCH('5-. Identificación de Riesgos'!J58,'8- Politicas de admiistracion '!$C$16:$C$54,0),1)," - ",L58),"")</f>
        <v/>
      </c>
      <c r="L58" s="205"/>
      <c r="M58" s="428"/>
      <c r="N58" s="431"/>
    </row>
    <row r="59" spans="1:14" hidden="1">
      <c r="A59" s="433"/>
      <c r="B59" s="434"/>
      <c r="C59" s="434"/>
      <c r="D59" s="210"/>
      <c r="E59" s="434"/>
      <c r="F59" s="434"/>
      <c r="G59" s="423"/>
      <c r="H59" s="426"/>
      <c r="I59" s="206"/>
      <c r="J59" s="207"/>
      <c r="K59" s="208" t="str">
        <f>IFERROR(CONCATENATE(INDEX('8- Politicas de admiistracion '!$B$16:$F$53,MATCH('5-. Identificación de Riesgos'!J59,'8- Politicas de admiistracion '!$C$16:$C$54,0),1)," - ",L59),"")</f>
        <v/>
      </c>
      <c r="L59" s="315"/>
      <c r="M59" s="429"/>
      <c r="N59" s="432"/>
    </row>
  </sheetData>
  <mergeCells count="74">
    <mergeCell ref="G50:G59"/>
    <mergeCell ref="H50:H59"/>
    <mergeCell ref="M50:M59"/>
    <mergeCell ref="N50:N59"/>
    <mergeCell ref="A50:A59"/>
    <mergeCell ref="B50:B59"/>
    <mergeCell ref="C50:C59"/>
    <mergeCell ref="E50:E59"/>
    <mergeCell ref="F50:F59"/>
    <mergeCell ref="R30:W39"/>
    <mergeCell ref="N30:N39"/>
    <mergeCell ref="O30:O39"/>
    <mergeCell ref="M30:M39"/>
    <mergeCell ref="O10:O19"/>
    <mergeCell ref="I18:I19"/>
    <mergeCell ref="J18:J19"/>
    <mergeCell ref="N10:N19"/>
    <mergeCell ref="M10:M19"/>
    <mergeCell ref="L18:L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9"/>
    <mergeCell ref="E10:E19"/>
    <mergeCell ref="F10:F19"/>
    <mergeCell ref="G10:G19"/>
    <mergeCell ref="A10:A19"/>
    <mergeCell ref="C10:C19"/>
    <mergeCell ref="B10:B19"/>
    <mergeCell ref="G8:G9"/>
    <mergeCell ref="H8:H9"/>
    <mergeCell ref="E7:H7"/>
    <mergeCell ref="D7:D9"/>
    <mergeCell ref="A20:A29"/>
    <mergeCell ref="B20:B29"/>
    <mergeCell ref="C20:C29"/>
    <mergeCell ref="E20:E29"/>
    <mergeCell ref="F20:F29"/>
    <mergeCell ref="G30:G39"/>
    <mergeCell ref="H30:H39"/>
    <mergeCell ref="A30:A39"/>
    <mergeCell ref="B30:B39"/>
    <mergeCell ref="C30:C39"/>
    <mergeCell ref="E30:E39"/>
    <mergeCell ref="F30:F39"/>
    <mergeCell ref="G20:G29"/>
    <mergeCell ref="H20:H29"/>
    <mergeCell ref="M20:M29"/>
    <mergeCell ref="N20:N29"/>
    <mergeCell ref="O20:O29"/>
    <mergeCell ref="G40:G49"/>
    <mergeCell ref="H40:H49"/>
    <mergeCell ref="M40:M49"/>
    <mergeCell ref="N40:N49"/>
    <mergeCell ref="A40:A49"/>
    <mergeCell ref="B40:B49"/>
    <mergeCell ref="C40:C49"/>
    <mergeCell ref="E40:E49"/>
    <mergeCell ref="F40:F49"/>
  </mergeCells>
  <conditionalFormatting sqref="D10:D13">
    <cfRule type="containsText" dxfId="767" priority="85" operator="containsText" text="3- Moderado">
      <formula>NOT(ISERROR(SEARCH("3- Moderado",D10)))</formula>
    </cfRule>
    <cfRule type="containsText" dxfId="766" priority="86" operator="containsText" text="6- Moderado">
      <formula>NOT(ISERROR(SEARCH("6- Moderado",D10)))</formula>
    </cfRule>
    <cfRule type="containsText" dxfId="765" priority="87" operator="containsText" text="4- Moderado">
      <formula>NOT(ISERROR(SEARCH("4- Moderado",D10)))</formula>
    </cfRule>
    <cfRule type="containsText" dxfId="764" priority="88" operator="containsText" text="3- Bajo">
      <formula>NOT(ISERROR(SEARCH("3- Bajo",D10)))</formula>
    </cfRule>
    <cfRule type="containsText" dxfId="763" priority="89" operator="containsText" text="4- Bajo">
      <formula>NOT(ISERROR(SEARCH("4- Bajo",D10)))</formula>
    </cfRule>
    <cfRule type="containsText" dxfId="762" priority="90" operator="containsText" text="1- Bajo">
      <formula>NOT(ISERROR(SEARCH("1- Bajo",D10)))</formula>
    </cfRule>
  </conditionalFormatting>
  <conditionalFormatting sqref="D23:D24">
    <cfRule type="containsText" dxfId="761" priority="37" operator="containsText" text="3- Moderado">
      <formula>NOT(ISERROR(SEARCH("3- Moderado",D23)))</formula>
    </cfRule>
    <cfRule type="containsText" dxfId="760" priority="38" operator="containsText" text="6- Moderado">
      <formula>NOT(ISERROR(SEARCH("6- Moderado",D23)))</formula>
    </cfRule>
    <cfRule type="containsText" dxfId="759" priority="39" operator="containsText" text="4- Moderado">
      <formula>NOT(ISERROR(SEARCH("4- Moderado",D23)))</formula>
    </cfRule>
    <cfRule type="containsText" dxfId="758" priority="40" operator="containsText" text="3- Bajo">
      <formula>NOT(ISERROR(SEARCH("3- Bajo",D23)))</formula>
    </cfRule>
    <cfRule type="containsText" dxfId="757" priority="41" operator="containsText" text="4- Bajo">
      <formula>NOT(ISERROR(SEARCH("4- Bajo",D23)))</formula>
    </cfRule>
    <cfRule type="containsText" dxfId="756" priority="42" operator="containsText" text="1- Bajo">
      <formula>NOT(ISERROR(SEARCH("1- Bajo",D23)))</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20">
    <cfRule type="containsText" dxfId="735" priority="149" operator="containsText" text="Muy Baja">
      <formula>NOT(ISERROR(SEARCH("Muy Baja",H20)))</formula>
    </cfRule>
    <cfRule type="containsText" dxfId="734" priority="150" operator="containsText" text="Baja">
      <formula>NOT(ISERROR(SEARCH("Baja",H20)))</formula>
    </cfRule>
    <cfRule type="containsText" dxfId="733" priority="151" operator="containsText" text="Muy Alta">
      <formula>NOT(ISERROR(SEARCH("Muy Alta",H20)))</formula>
    </cfRule>
    <cfRule type="containsText" dxfId="732" priority="153" operator="containsText" text="Alta">
      <formula>NOT(ISERROR(SEARCH("Alta",H20)))</formula>
    </cfRule>
    <cfRule type="containsText" dxfId="731" priority="154" operator="containsText" text="Media">
      <formula>NOT(ISERROR(SEARCH("Media",H20)))</formula>
    </cfRule>
    <cfRule type="containsText" dxfId="730" priority="155" operator="containsText" text="Media">
      <formula>NOT(ISERROR(SEARCH("Media",H20)))</formula>
    </cfRule>
    <cfRule type="containsText" dxfId="729" priority="156" operator="containsText" text="Media">
      <formula>NOT(ISERROR(SEARCH("Media",H20)))</formula>
    </cfRule>
    <cfRule type="containsText" dxfId="728" priority="157" operator="containsText" text="Muy Baja">
      <formula>NOT(ISERROR(SEARCH("Muy Baja",H20)))</formula>
    </cfRule>
    <cfRule type="containsText" dxfId="727" priority="158" operator="containsText" text="Baja">
      <formula>NOT(ISERROR(SEARCH("Baja",H20)))</formula>
    </cfRule>
    <cfRule type="containsText" dxfId="726" priority="159" operator="containsText" text="Muy Baja">
      <formula>NOT(ISERROR(SEARCH("Muy Baja",H20)))</formula>
    </cfRule>
    <cfRule type="containsText" dxfId="725" priority="160" operator="containsText" text="Muy Baja">
      <formula>NOT(ISERROR(SEARCH("Muy Baja",H20)))</formula>
    </cfRule>
    <cfRule type="containsText" dxfId="724" priority="161" operator="containsText" text="Muy Baja">
      <formula>NOT(ISERROR(SEARCH("Muy Baja",H20)))</formula>
    </cfRule>
    <cfRule type="containsText" dxfId="723" priority="162" operator="containsText" text="Muy Baja'Tabla probabilidad'!">
      <formula>NOT(ISERROR(SEARCH("Muy Baja'Tabla probabilidad'!",H20)))</formula>
    </cfRule>
    <cfRule type="containsText" dxfId="722" priority="163" operator="containsText" text="Muy bajo">
      <formula>NOT(ISERROR(SEARCH("Muy bajo",H20)))</formula>
    </cfRule>
    <cfRule type="containsText" dxfId="721" priority="164" operator="containsText" text="Alta">
      <formula>NOT(ISERROR(SEARCH("Alta",H20)))</formula>
    </cfRule>
    <cfRule type="containsText" dxfId="720" priority="165" operator="containsText" text="Media">
      <formula>NOT(ISERROR(SEARCH("Media",H20)))</formula>
    </cfRule>
    <cfRule type="containsText" dxfId="719" priority="166" operator="containsText" text="Baja">
      <formula>NOT(ISERROR(SEARCH("Baja",H20)))</formula>
    </cfRule>
    <cfRule type="containsText" dxfId="718" priority="167" operator="containsText" text="Muy baja">
      <formula>NOT(ISERROR(SEARCH("Muy baja",H20)))</formula>
    </cfRule>
    <cfRule type="cellIs" dxfId="717" priority="170" operator="between">
      <formula>1</formula>
      <formula>2</formula>
    </cfRule>
    <cfRule type="cellIs" dxfId="716" priority="171" operator="between">
      <formula>0</formula>
      <formula>2</formula>
    </cfRule>
  </conditionalFormatting>
  <conditionalFormatting sqref="H30 H40">
    <cfRule type="containsText" dxfId="715" priority="285" operator="containsText" text="Muy Baja">
      <formula>NOT(ISERROR(SEARCH("Muy Baja",H30)))</formula>
    </cfRule>
    <cfRule type="containsText" dxfId="714" priority="286" operator="containsText" text="Baja">
      <formula>NOT(ISERROR(SEARCH("Baja",H30)))</formula>
    </cfRule>
    <cfRule type="containsText" dxfId="713" priority="287" operator="containsText" text="Muy Alta">
      <formula>NOT(ISERROR(SEARCH("Muy Alta",H30)))</formula>
    </cfRule>
    <cfRule type="containsText" dxfId="712" priority="289" operator="containsText" text="Alta">
      <formula>NOT(ISERROR(SEARCH("Alta",H30)))</formula>
    </cfRule>
    <cfRule type="containsText" dxfId="711" priority="290" operator="containsText" text="Media">
      <formula>NOT(ISERROR(SEARCH("Media",H30)))</formula>
    </cfRule>
    <cfRule type="containsText" dxfId="710" priority="291" operator="containsText" text="Media">
      <formula>NOT(ISERROR(SEARCH("Media",H30)))</formula>
    </cfRule>
    <cfRule type="containsText" dxfId="709" priority="292" operator="containsText" text="Media">
      <formula>NOT(ISERROR(SEARCH("Media",H30)))</formula>
    </cfRule>
    <cfRule type="containsText" dxfId="708" priority="293" operator="containsText" text="Muy Baja">
      <formula>NOT(ISERROR(SEARCH("Muy Baja",H30)))</formula>
    </cfRule>
    <cfRule type="containsText" dxfId="707" priority="294" operator="containsText" text="Baja">
      <formula>NOT(ISERROR(SEARCH("Baja",H30)))</formula>
    </cfRule>
    <cfRule type="containsText" dxfId="706" priority="295" operator="containsText" text="Muy Baja">
      <formula>NOT(ISERROR(SEARCH("Muy Baja",H30)))</formula>
    </cfRule>
    <cfRule type="containsText" dxfId="705" priority="296" operator="containsText" text="Muy Baja">
      <formula>NOT(ISERROR(SEARCH("Muy Baja",H30)))</formula>
    </cfRule>
    <cfRule type="containsText" dxfId="704" priority="297" operator="containsText" text="Muy Baja">
      <formula>NOT(ISERROR(SEARCH("Muy Baja",H30)))</formula>
    </cfRule>
    <cfRule type="containsText" dxfId="703" priority="298" operator="containsText" text="Muy Baja'Tabla probabilidad'!">
      <formula>NOT(ISERROR(SEARCH("Muy Baja'Tabla probabilidad'!",H30)))</formula>
    </cfRule>
    <cfRule type="containsText" dxfId="702" priority="299" operator="containsText" text="Muy bajo">
      <formula>NOT(ISERROR(SEARCH("Muy bajo",H30)))</formula>
    </cfRule>
    <cfRule type="containsText" dxfId="701" priority="300" operator="containsText" text="Alta">
      <formula>NOT(ISERROR(SEARCH("Alta",H30)))</formula>
    </cfRule>
    <cfRule type="containsText" dxfId="700" priority="301" operator="containsText" text="Media">
      <formula>NOT(ISERROR(SEARCH("Media",H30)))</formula>
    </cfRule>
    <cfRule type="containsText" dxfId="699" priority="302" operator="containsText" text="Baja">
      <formula>NOT(ISERROR(SEARCH("Baja",H30)))</formula>
    </cfRule>
    <cfRule type="containsText" dxfId="698" priority="303" operator="containsText" text="Muy baja">
      <formula>NOT(ISERROR(SEARCH("Muy baja",H30)))</formula>
    </cfRule>
    <cfRule type="cellIs" dxfId="697" priority="304" operator="between">
      <formula>1</formula>
      <formula>2</formula>
    </cfRule>
    <cfRule type="cellIs" dxfId="696" priority="305" operator="between">
      <formula>0</formula>
      <formula>2</formula>
    </cfRule>
  </conditionalFormatting>
  <conditionalFormatting sqref="M10 K10:K4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20">
    <cfRule type="containsText" dxfId="689" priority="143" operator="containsText" text="Catastrófico">
      <formula>NOT(ISERROR(SEARCH("Catastrófico",M20)))</formula>
    </cfRule>
    <cfRule type="containsText" dxfId="688" priority="144" operator="containsText" text="Mayor">
      <formula>NOT(ISERROR(SEARCH("Mayor",M20)))</formula>
    </cfRule>
    <cfRule type="containsText" dxfId="687" priority="145" operator="containsText" text="Alta">
      <formula>NOT(ISERROR(SEARCH("Alta",M20)))</formula>
    </cfRule>
    <cfRule type="containsText" dxfId="686" priority="146" operator="containsText" text="Moderado">
      <formula>NOT(ISERROR(SEARCH("Moderado",M20)))</formula>
    </cfRule>
    <cfRule type="containsText" dxfId="685" priority="147" operator="containsText" text="Menor">
      <formula>NOT(ISERROR(SEARCH("Menor",M20)))</formula>
    </cfRule>
    <cfRule type="containsText" dxfId="684" priority="148" operator="containsText" text="Leve">
      <formula>NOT(ISERROR(SEARCH("Leve",M20)))</formula>
    </cfRule>
  </conditionalFormatting>
  <conditionalFormatting sqref="M30 M40">
    <cfRule type="containsText" dxfId="683" priority="176" operator="containsText" text="Catastrófico">
      <formula>NOT(ISERROR(SEARCH("Catastrófico",M30)))</formula>
    </cfRule>
    <cfRule type="containsText" dxfId="682" priority="177" operator="containsText" text="Mayor">
      <formula>NOT(ISERROR(SEARCH("Mayor",M30)))</formula>
    </cfRule>
    <cfRule type="containsText" dxfId="681" priority="178" operator="containsText" text="Alta">
      <formula>NOT(ISERROR(SEARCH("Alta",M30)))</formula>
    </cfRule>
    <cfRule type="containsText" dxfId="680" priority="179" operator="containsText" text="Moderado">
      <formula>NOT(ISERROR(SEARCH("Moderado",M30)))</formula>
    </cfRule>
    <cfRule type="containsText" dxfId="679" priority="180" operator="containsText" text="Menor">
      <formula>NOT(ISERROR(SEARCH("Menor",M30)))</formula>
    </cfRule>
    <cfRule type="containsText" dxfId="678" priority="181" operator="containsText" text="Leve">
      <formula>NOT(ISERROR(SEARCH("Leve",M30)))</formula>
    </cfRule>
  </conditionalFormatting>
  <conditionalFormatting sqref="N20">
    <cfRule type="containsText" dxfId="677" priority="172" operator="containsText" text="Extremo">
      <formula>NOT(ISERROR(SEARCH("Extremo",N20)))</formula>
    </cfRule>
    <cfRule type="containsText" dxfId="676" priority="173" operator="containsText" text="Alto">
      <formula>NOT(ISERROR(SEARCH("Alto",N20)))</formula>
    </cfRule>
    <cfRule type="containsText" dxfId="675" priority="174" operator="containsText" text="Bajo">
      <formula>NOT(ISERROR(SEARCH("Bajo",N20)))</formula>
    </cfRule>
    <cfRule type="containsText" dxfId="674" priority="175" operator="containsText" text="Moderado">
      <formula>NOT(ISERROR(SEARCH("Moderado",N20)))</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30:O30 N40">
    <cfRule type="containsText" dxfId="663" priority="115" operator="containsText" text="Extremo">
      <formula>NOT(ISERROR(SEARCH("Extremo",N30)))</formula>
    </cfRule>
    <cfRule type="containsText" dxfId="662" priority="116" operator="containsText" text="Alto">
      <formula>NOT(ISERROR(SEARCH("Alto",N30)))</formula>
    </cfRule>
    <cfRule type="containsText" dxfId="661" priority="117" operator="containsText" text="Bajo">
      <formula>NOT(ISERROR(SEARCH("Bajo",N30)))</formula>
    </cfRule>
    <cfRule type="containsText" dxfId="660" priority="118" operator="containsText" text="Moderado">
      <formula>NOT(ISERROR(SEARCH("Moderado",N30)))</formula>
    </cfRule>
  </conditionalFormatting>
  <conditionalFormatting sqref="H50">
    <cfRule type="containsText" dxfId="659" priority="11" operator="containsText" text="Muy Baja">
      <formula>NOT(ISERROR(SEARCH("Muy Baja",H50)))</formula>
    </cfRule>
    <cfRule type="containsText" dxfId="658" priority="12" operator="containsText" text="Baja">
      <formula>NOT(ISERROR(SEARCH("Baja",H50)))</formula>
    </cfRule>
    <cfRule type="containsText" dxfId="657" priority="13" operator="containsText" text="Muy Alta">
      <formula>NOT(ISERROR(SEARCH("Muy Alta",H50)))</formula>
    </cfRule>
    <cfRule type="containsText" dxfId="656" priority="14" operator="containsText" text="Alta">
      <formula>NOT(ISERROR(SEARCH("Alta",H50)))</formula>
    </cfRule>
    <cfRule type="containsText" dxfId="655" priority="15" operator="containsText" text="Media">
      <formula>NOT(ISERROR(SEARCH("Media",H50)))</formula>
    </cfRule>
    <cfRule type="containsText" dxfId="654" priority="16" operator="containsText" text="Media">
      <formula>NOT(ISERROR(SEARCH("Media",H50)))</formula>
    </cfRule>
    <cfRule type="containsText" dxfId="653" priority="17" operator="containsText" text="Media">
      <formula>NOT(ISERROR(SEARCH("Media",H50)))</formula>
    </cfRule>
    <cfRule type="containsText" dxfId="652" priority="18" operator="containsText" text="Muy Baja">
      <formula>NOT(ISERROR(SEARCH("Muy Baja",H50)))</formula>
    </cfRule>
    <cfRule type="containsText" dxfId="651" priority="19" operator="containsText" text="Baja">
      <formula>NOT(ISERROR(SEARCH("Baja",H50)))</formula>
    </cfRule>
    <cfRule type="containsText" dxfId="650" priority="20" operator="containsText" text="Muy Baja">
      <formula>NOT(ISERROR(SEARCH("Muy Baja",H50)))</formula>
    </cfRule>
    <cfRule type="containsText" dxfId="649" priority="21" operator="containsText" text="Muy Baja">
      <formula>NOT(ISERROR(SEARCH("Muy Baja",H50)))</formula>
    </cfRule>
    <cfRule type="containsText" dxfId="648" priority="22" operator="containsText" text="Muy Baja">
      <formula>NOT(ISERROR(SEARCH("Muy Baja",H50)))</formula>
    </cfRule>
    <cfRule type="containsText" dxfId="647" priority="23" operator="containsText" text="Muy Baja'Tabla probabilidad'!">
      <formula>NOT(ISERROR(SEARCH("Muy Baja'Tabla probabilidad'!",H50)))</formula>
    </cfRule>
    <cfRule type="containsText" dxfId="646" priority="24" operator="containsText" text="Muy bajo">
      <formula>NOT(ISERROR(SEARCH("Muy bajo",H50)))</formula>
    </cfRule>
    <cfRule type="containsText" dxfId="645" priority="25" operator="containsText" text="Alta">
      <formula>NOT(ISERROR(SEARCH("Alta",H50)))</formula>
    </cfRule>
    <cfRule type="containsText" dxfId="644" priority="26" operator="containsText" text="Media">
      <formula>NOT(ISERROR(SEARCH("Media",H50)))</formula>
    </cfRule>
    <cfRule type="containsText" dxfId="643" priority="27" operator="containsText" text="Baja">
      <formula>NOT(ISERROR(SEARCH("Baja",H50)))</formula>
    </cfRule>
    <cfRule type="containsText" dxfId="642" priority="28" operator="containsText" text="Muy baja">
      <formula>NOT(ISERROR(SEARCH("Muy baja",H50)))</formula>
    </cfRule>
    <cfRule type="cellIs" dxfId="641" priority="29" operator="between">
      <formula>1</formula>
      <formula>2</formula>
    </cfRule>
    <cfRule type="cellIs" dxfId="640" priority="30" operator="between">
      <formula>0</formula>
      <formula>2</formula>
    </cfRule>
  </conditionalFormatting>
  <conditionalFormatting sqref="K50:K59">
    <cfRule type="containsText" dxfId="639" priority="31" operator="containsText" text="Catastrófico">
      <formula>NOT(ISERROR(SEARCH("Catastrófico",K50)))</formula>
    </cfRule>
    <cfRule type="containsText" dxfId="638" priority="32" operator="containsText" text="Mayor">
      <formula>NOT(ISERROR(SEARCH("Mayor",K50)))</formula>
    </cfRule>
    <cfRule type="containsText" dxfId="637" priority="33" operator="containsText" text="Alta">
      <formula>NOT(ISERROR(SEARCH("Alta",K50)))</formula>
    </cfRule>
    <cfRule type="containsText" dxfId="636" priority="34" operator="containsText" text="Moderado">
      <formula>NOT(ISERROR(SEARCH("Moderado",K50)))</formula>
    </cfRule>
    <cfRule type="containsText" dxfId="635" priority="35" operator="containsText" text="Menor">
      <formula>NOT(ISERROR(SEARCH("Menor",K50)))</formula>
    </cfRule>
    <cfRule type="containsText" dxfId="634" priority="36" operator="containsText" text="Leve">
      <formula>NOT(ISERROR(SEARCH("Leve",K50)))</formula>
    </cfRule>
  </conditionalFormatting>
  <conditionalFormatting sqref="M50">
    <cfRule type="containsText" dxfId="633" priority="5" operator="containsText" text="Catastrófico">
      <formula>NOT(ISERROR(SEARCH("Catastrófico",M50)))</formula>
    </cfRule>
    <cfRule type="containsText" dxfId="632" priority="6" operator="containsText" text="Mayor">
      <formula>NOT(ISERROR(SEARCH("Mayor",M50)))</formula>
    </cfRule>
    <cfRule type="containsText" dxfId="631" priority="7" operator="containsText" text="Alta">
      <formula>NOT(ISERROR(SEARCH("Alta",M50)))</formula>
    </cfRule>
    <cfRule type="containsText" dxfId="630" priority="8" operator="containsText" text="Moderado">
      <formula>NOT(ISERROR(SEARCH("Moderado",M50)))</formula>
    </cfRule>
    <cfRule type="containsText" dxfId="629" priority="9" operator="containsText" text="Menor">
      <formula>NOT(ISERROR(SEARCH("Menor",M50)))</formula>
    </cfRule>
    <cfRule type="containsText" dxfId="628" priority="10" operator="containsText" text="Leve">
      <formula>NOT(ISERROR(SEARCH("Leve",M50)))</formula>
    </cfRule>
  </conditionalFormatting>
  <conditionalFormatting sqref="N50">
    <cfRule type="containsText" dxfId="627" priority="1" operator="containsText" text="Extremo">
      <formula>NOT(ISERROR(SEARCH("Extremo",N50)))</formula>
    </cfRule>
    <cfRule type="containsText" dxfId="626" priority="2" operator="containsText" text="Alto">
      <formula>NOT(ISERROR(SEARCH("Alto",N50)))</formula>
    </cfRule>
    <cfRule type="containsText" dxfId="625" priority="3" operator="containsText" text="Bajo">
      <formula>NOT(ISERROR(SEARCH("Bajo",N50)))</formula>
    </cfRule>
    <cfRule type="containsText" dxfId="624" priority="4"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B21" zoomScale="90" zoomScaleNormal="90" zoomScalePageLayoutView="70" workbookViewId="0">
      <selection activeCell="M21" sqref="M21"/>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33"/>
      <c r="B1" s="534"/>
      <c r="C1" s="535"/>
      <c r="D1" s="44"/>
      <c r="E1" s="527" t="s">
        <v>331</v>
      </c>
      <c r="F1" s="528"/>
      <c r="G1" s="528"/>
      <c r="H1" s="528"/>
      <c r="I1" s="528"/>
      <c r="J1" s="528"/>
      <c r="K1" s="528"/>
      <c r="L1" s="528"/>
      <c r="M1" s="528"/>
      <c r="N1" s="528"/>
      <c r="O1" s="528"/>
      <c r="P1" s="528"/>
      <c r="Q1" s="528"/>
      <c r="R1" s="528"/>
      <c r="S1" s="528"/>
      <c r="T1" s="528"/>
      <c r="U1" s="528"/>
      <c r="V1" s="52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6"/>
      <c r="B2" s="537"/>
      <c r="C2" s="538"/>
      <c r="D2" s="44"/>
      <c r="E2" s="529"/>
      <c r="F2" s="530"/>
      <c r="G2" s="530"/>
      <c r="H2" s="530"/>
      <c r="I2" s="530"/>
      <c r="J2" s="530"/>
      <c r="K2" s="530"/>
      <c r="L2" s="530"/>
      <c r="M2" s="530"/>
      <c r="N2" s="530"/>
      <c r="O2" s="530"/>
      <c r="P2" s="530"/>
      <c r="Q2" s="530"/>
      <c r="R2" s="530"/>
      <c r="S2" s="530"/>
      <c r="T2" s="530"/>
      <c r="U2" s="530"/>
      <c r="V2" s="53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9"/>
      <c r="B3" s="540"/>
      <c r="C3" s="541"/>
      <c r="D3" s="44"/>
      <c r="E3" s="531"/>
      <c r="F3" s="532"/>
      <c r="G3" s="532"/>
      <c r="H3" s="532"/>
      <c r="I3" s="532"/>
      <c r="J3" s="532"/>
      <c r="K3" s="532"/>
      <c r="L3" s="532"/>
      <c r="M3" s="532"/>
      <c r="N3" s="532"/>
      <c r="O3" s="532"/>
      <c r="P3" s="532"/>
      <c r="Q3" s="532"/>
      <c r="R3" s="532"/>
      <c r="S3" s="532"/>
      <c r="T3" s="532"/>
      <c r="U3" s="532"/>
      <c r="V3" s="53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60" t="s">
        <v>266</v>
      </c>
      <c r="B4" s="560"/>
      <c r="C4" s="561" t="s">
        <v>5</v>
      </c>
      <c r="D4" s="562"/>
      <c r="E4" s="562"/>
      <c r="F4" s="562"/>
      <c r="G4" s="562"/>
      <c r="H4" s="562"/>
      <c r="I4" s="562"/>
      <c r="J4" s="562"/>
      <c r="K4" s="562"/>
      <c r="L4" s="562"/>
      <c r="M4" s="562"/>
      <c r="N4" s="562"/>
      <c r="O4" s="562"/>
      <c r="P4" s="562"/>
      <c r="Q4" s="562"/>
      <c r="R4" s="562"/>
      <c r="S4" s="562"/>
      <c r="T4" s="562"/>
      <c r="U4" s="562"/>
      <c r="V4" s="56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58" t="s">
        <v>267</v>
      </c>
      <c r="B5" s="558"/>
      <c r="C5" s="563" t="s">
        <v>268</v>
      </c>
      <c r="D5" s="563"/>
      <c r="E5" s="563"/>
      <c r="F5" s="563"/>
      <c r="G5" s="563"/>
      <c r="H5" s="563"/>
      <c r="I5" s="563"/>
      <c r="J5" s="563"/>
      <c r="K5" s="563"/>
      <c r="L5" s="563"/>
      <c r="M5" s="563"/>
      <c r="N5" s="563"/>
      <c r="O5" s="563"/>
      <c r="P5" s="563"/>
      <c r="Q5" s="563"/>
      <c r="R5" s="563"/>
      <c r="S5" s="563"/>
      <c r="T5" s="563"/>
      <c r="U5" s="563"/>
      <c r="V5" s="563"/>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9" t="s">
        <v>269</v>
      </c>
      <c r="B6" s="559"/>
      <c r="C6" s="564" t="s">
        <v>270</v>
      </c>
      <c r="D6" s="564"/>
      <c r="E6" s="564"/>
      <c r="F6" s="564"/>
      <c r="G6" s="564"/>
      <c r="H6" s="564"/>
      <c r="I6" s="564"/>
      <c r="J6" s="564"/>
      <c r="K6" s="564"/>
      <c r="L6" s="564"/>
      <c r="M6" s="564"/>
      <c r="N6" s="564"/>
      <c r="O6" s="564"/>
      <c r="P6" s="564"/>
      <c r="Q6" s="564"/>
      <c r="R6" s="564"/>
      <c r="S6" s="564"/>
      <c r="T6" s="564"/>
      <c r="U6" s="564"/>
      <c r="V6" s="56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42" t="s">
        <v>271</v>
      </c>
      <c r="B7" s="542"/>
      <c r="C7" s="542"/>
      <c r="D7" s="543" t="s">
        <v>332</v>
      </c>
      <c r="E7" s="544"/>
      <c r="F7" s="544"/>
      <c r="G7" s="544"/>
      <c r="H7" s="544"/>
      <c r="I7" s="544"/>
      <c r="J7" s="544"/>
      <c r="K7" s="544"/>
      <c r="L7" s="544"/>
      <c r="M7" s="544"/>
      <c r="N7" s="544"/>
      <c r="O7" s="544"/>
      <c r="P7" s="544"/>
      <c r="Q7" s="544"/>
      <c r="R7" s="545"/>
      <c r="S7" s="50"/>
      <c r="T7" s="542" t="s">
        <v>333</v>
      </c>
      <c r="U7" s="542"/>
      <c r="V7" s="54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6" t="s">
        <v>276</v>
      </c>
      <c r="B8" s="542" t="s">
        <v>334</v>
      </c>
      <c r="C8" s="549" t="s">
        <v>272</v>
      </c>
      <c r="D8" s="551" t="s">
        <v>335</v>
      </c>
      <c r="E8" s="553" t="s">
        <v>241</v>
      </c>
      <c r="F8" s="555" t="s">
        <v>336</v>
      </c>
      <c r="G8" s="556"/>
      <c r="H8" s="556"/>
      <c r="I8" s="556"/>
      <c r="J8" s="556"/>
      <c r="K8" s="557"/>
      <c r="L8" s="555" t="s">
        <v>337</v>
      </c>
      <c r="M8" s="556"/>
      <c r="N8" s="556"/>
      <c r="O8" s="556"/>
      <c r="P8" s="556"/>
      <c r="Q8" s="556"/>
      <c r="R8" s="556"/>
      <c r="S8" s="557"/>
      <c r="T8" s="60"/>
      <c r="U8" s="61"/>
      <c r="V8" s="89"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6.25" thickTop="1" thickBot="1">
      <c r="A9" s="547"/>
      <c r="B9" s="548"/>
      <c r="C9" s="550"/>
      <c r="D9" s="552"/>
      <c r="E9" s="554"/>
      <c r="F9" s="49" t="s">
        <v>243</v>
      </c>
      <c r="G9" s="49" t="s">
        <v>245</v>
      </c>
      <c r="H9" s="49" t="s">
        <v>339</v>
      </c>
      <c r="I9" s="49" t="s">
        <v>247</v>
      </c>
      <c r="J9" s="145" t="s">
        <v>340</v>
      </c>
      <c r="K9" s="49" t="s">
        <v>253</v>
      </c>
      <c r="L9" s="49" t="s">
        <v>341</v>
      </c>
      <c r="M9" s="136" t="s">
        <v>250</v>
      </c>
      <c r="N9" s="49" t="s">
        <v>342</v>
      </c>
      <c r="O9" s="49" t="s">
        <v>343</v>
      </c>
      <c r="P9" s="49" t="s">
        <v>344</v>
      </c>
      <c r="Q9" s="49" t="s">
        <v>345</v>
      </c>
      <c r="R9" s="145" t="s">
        <v>340</v>
      </c>
      <c r="S9" s="49" t="s">
        <v>346</v>
      </c>
      <c r="T9" s="53" t="s">
        <v>255</v>
      </c>
      <c r="U9" s="53" t="s">
        <v>257</v>
      </c>
      <c r="V9" s="54"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515">
        <f>'5-. Identificación de Riesgos'!A10</f>
        <v>1</v>
      </c>
      <c r="B10" s="512" t="str">
        <f>'5-. Identificación de Riesgos'!B10</f>
        <v xml:space="preserve">Entrega de información inexacta o desactualizada a usuarios  y partes interesadas </v>
      </c>
      <c r="C10" s="149" t="str">
        <f>'5-. Identificación de Riesgos'!D10</f>
        <v>1. Información estadística errada, insuficiente o reportada de manera extemporánea</v>
      </c>
      <c r="D10" s="138">
        <v>1</v>
      </c>
      <c r="E10" s="319" t="s">
        <v>348</v>
      </c>
      <c r="F10" s="138" t="s">
        <v>349</v>
      </c>
      <c r="G10" s="138" t="s">
        <v>349</v>
      </c>
      <c r="H10" s="138" t="s">
        <v>349</v>
      </c>
      <c r="I10" s="138" t="s">
        <v>349</v>
      </c>
      <c r="J10" s="150">
        <f>COUNTIF(F10:I10,"SI")/4</f>
        <v>1</v>
      </c>
      <c r="K10" s="518">
        <f>AVERAGE(J10:J19)</f>
        <v>1</v>
      </c>
      <c r="L10" s="100" t="str">
        <f>'5-. Identificación de Riesgos'!I10</f>
        <v>Afectación de reputacion,imagén,  credibilidad, satisfacción de usuarios y PI</v>
      </c>
      <c r="M10" s="718" t="s">
        <v>350</v>
      </c>
      <c r="N10" s="138" t="s">
        <v>349</v>
      </c>
      <c r="O10" s="138" t="s">
        <v>349</v>
      </c>
      <c r="P10" s="138" t="s">
        <v>349</v>
      </c>
      <c r="Q10" s="138" t="s">
        <v>349</v>
      </c>
      <c r="R10" s="150">
        <f>SUM(COUNTIF(N10,"SI")*25%,COUNTIF(O10,"SI")*40%,COUNTIF(P10,"SI")*25%,COUNTIF(Q10,"SI")*10%)</f>
        <v>1</v>
      </c>
      <c r="S10" s="518">
        <f>AVERAGE(R10:R10)</f>
        <v>1</v>
      </c>
      <c r="T10" s="565"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1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21" t="str">
        <f>CONCATENATE(VLOOKUP((LEFT(T10,LEN(T10)-4)&amp;LEFT(U10,LEN(U10)-4)),'9- Matriz de Calor '!$D$18:$E$42,2,0)," - ",RIGHT(T10,1)*RIGHT(U10,1))</f>
        <v>Bajo - 2</v>
      </c>
    </row>
    <row r="11" spans="1:278" ht="45.75" thickBot="1">
      <c r="A11" s="516"/>
      <c r="B11" s="513"/>
      <c r="C11" s="146" t="str">
        <f>'5-. Identificación de Riesgos'!D11</f>
        <v>2. Falta de inducción, entrenamiento yo capacitación del personal encargado de elaborar las propuestas de reordenamiento y descongestión</v>
      </c>
      <c r="D11" s="99">
        <v>2</v>
      </c>
      <c r="E11" s="232" t="s">
        <v>351</v>
      </c>
      <c r="F11" s="99" t="s">
        <v>349</v>
      </c>
      <c r="G11" s="99" t="s">
        <v>349</v>
      </c>
      <c r="H11" s="99" t="s">
        <v>349</v>
      </c>
      <c r="I11" s="99" t="s">
        <v>349</v>
      </c>
      <c r="J11" s="39">
        <f t="shared" ref="J11:J14" si="0">COUNTIF(F11:I11,"SI")/4</f>
        <v>1</v>
      </c>
      <c r="K11" s="519"/>
      <c r="L11" s="100" t="str">
        <f>'5-. Identificación de Riesgos'!I11</f>
        <v>Incumplimiento de las metas establecidas</v>
      </c>
      <c r="M11" s="148"/>
      <c r="N11" s="99"/>
      <c r="O11" s="99"/>
      <c r="P11" s="99"/>
      <c r="Q11" s="99"/>
      <c r="R11" s="150">
        <f>SUM(COUNTIF(N11,"SI")*25%,COUNTIF(O11,"SI")*40%,COUNTIF(P11,"SI")*25%,COUNTIF(Q11,"SI")*10%)</f>
        <v>0</v>
      </c>
      <c r="S11" s="519"/>
      <c r="T11" s="566"/>
      <c r="U11" s="513"/>
      <c r="V11" s="522"/>
    </row>
    <row r="12" spans="1:278" ht="42" customHeight="1" thickBot="1">
      <c r="A12" s="516"/>
      <c r="B12" s="513"/>
      <c r="C12" s="146" t="str">
        <f>'5-. Identificación de Riesgos'!D12</f>
        <v>3.Falta de presupuesto asignado para medidas especiales.</v>
      </c>
      <c r="D12" s="99">
        <v>3</v>
      </c>
      <c r="E12" s="232" t="s">
        <v>352</v>
      </c>
      <c r="F12" s="99" t="s">
        <v>349</v>
      </c>
      <c r="G12" s="99" t="s">
        <v>349</v>
      </c>
      <c r="H12" s="99" t="s">
        <v>349</v>
      </c>
      <c r="I12" s="99" t="s">
        <v>349</v>
      </c>
      <c r="J12" s="39">
        <f t="shared" si="0"/>
        <v>1</v>
      </c>
      <c r="K12" s="519"/>
      <c r="L12" s="95">
        <f>'5-. Identificación de Riesgos'!I12</f>
        <v>0</v>
      </c>
      <c r="M12" s="148"/>
      <c r="N12" s="99"/>
      <c r="O12" s="99"/>
      <c r="P12" s="99"/>
      <c r="Q12" s="99"/>
      <c r="R12" s="150">
        <f>SUM(COUNTIF(N12,"SI")*25%,COUNTIF(O12,"SI")*40%,COUNTIF(P12,"SI")*25%,COUNTIF(Q12,"SI")*10%)</f>
        <v>0</v>
      </c>
      <c r="S12" s="519"/>
      <c r="T12" s="566"/>
      <c r="U12" s="513"/>
      <c r="V12" s="522"/>
    </row>
    <row r="13" spans="1:278" ht="60.75">
      <c r="A13" s="516"/>
      <c r="B13" s="513"/>
      <c r="C13" s="146" t="str">
        <f>'5-. Identificación de Riesgos'!D13</f>
        <v xml:space="preserve">
4. Insuficiente personal para realizar las funciones asignadas, desbordando la capacidad de respuesta por parte de la Unidad.  </v>
      </c>
      <c r="D13" s="99">
        <v>4</v>
      </c>
      <c r="E13" s="317" t="s">
        <v>353</v>
      </c>
      <c r="F13" s="99" t="s">
        <v>349</v>
      </c>
      <c r="G13" s="99" t="s">
        <v>349</v>
      </c>
      <c r="H13" s="99" t="s">
        <v>349</v>
      </c>
      <c r="I13" s="99" t="s">
        <v>349</v>
      </c>
      <c r="J13" s="39">
        <f t="shared" si="0"/>
        <v>1</v>
      </c>
      <c r="K13" s="519"/>
      <c r="L13" s="95">
        <f>'5-. Identificación de Riesgos'!I13</f>
        <v>0</v>
      </c>
      <c r="M13" s="148"/>
      <c r="N13" s="99"/>
      <c r="O13" s="99"/>
      <c r="P13" s="99"/>
      <c r="Q13" s="99"/>
      <c r="R13" s="150">
        <f>SUM(COUNTIF(N13,"SI")*25%,COUNTIF(O13,"SI")*40%,COUNTIF(P13,"SI")*25%,COUNTIF(Q13,"SI")*10%)</f>
        <v>0</v>
      </c>
      <c r="S13" s="519"/>
      <c r="T13" s="566"/>
      <c r="U13" s="513"/>
      <c r="V13" s="522"/>
    </row>
    <row r="14" spans="1:278" ht="30.75">
      <c r="A14" s="516"/>
      <c r="B14" s="513"/>
      <c r="C14" s="146" t="str">
        <f>'5-. Identificación de Riesgos'!D14</f>
        <v>5.Alto volumen de carga laboral</v>
      </c>
      <c r="D14" s="99">
        <v>5</v>
      </c>
      <c r="E14" s="317" t="s">
        <v>354</v>
      </c>
      <c r="F14" s="99" t="s">
        <v>349</v>
      </c>
      <c r="G14" s="99" t="s">
        <v>349</v>
      </c>
      <c r="H14" s="99" t="s">
        <v>349</v>
      </c>
      <c r="I14" s="99" t="s">
        <v>349</v>
      </c>
      <c r="J14" s="39">
        <f t="shared" si="0"/>
        <v>1</v>
      </c>
      <c r="K14" s="519"/>
      <c r="L14" s="95">
        <f>'5-. Identificación de Riesgos'!I14</f>
        <v>0</v>
      </c>
      <c r="M14" s="148"/>
      <c r="N14" s="99"/>
      <c r="O14" s="99"/>
      <c r="P14" s="99"/>
      <c r="Q14" s="99"/>
      <c r="R14" s="39"/>
      <c r="S14" s="519"/>
      <c r="T14" s="566"/>
      <c r="U14" s="513"/>
      <c r="V14" s="522"/>
    </row>
    <row r="15" spans="1:278" hidden="1">
      <c r="A15" s="516"/>
      <c r="B15" s="513"/>
      <c r="C15" s="146">
        <f>'5-. Identificación de Riesgos'!D15</f>
        <v>0</v>
      </c>
      <c r="D15" s="99"/>
      <c r="E15" s="148"/>
      <c r="F15" s="99"/>
      <c r="G15" s="99"/>
      <c r="H15" s="99"/>
      <c r="I15" s="99"/>
      <c r="J15" s="39"/>
      <c r="K15" s="519"/>
      <c r="L15" s="95">
        <f>'5-. Identificación de Riesgos'!I15</f>
        <v>0</v>
      </c>
      <c r="M15" s="39"/>
      <c r="N15" s="99"/>
      <c r="O15" s="99"/>
      <c r="P15" s="99"/>
      <c r="Q15" s="99"/>
      <c r="R15" s="39"/>
      <c r="S15" s="519"/>
      <c r="T15" s="566"/>
      <c r="U15" s="513"/>
      <c r="V15" s="522"/>
    </row>
    <row r="16" spans="1:278" hidden="1">
      <c r="A16" s="516"/>
      <c r="B16" s="513"/>
      <c r="C16" s="146">
        <f>'5-. Identificación de Riesgos'!D16</f>
        <v>0</v>
      </c>
      <c r="D16" s="99"/>
      <c r="E16" s="148"/>
      <c r="F16" s="99"/>
      <c r="G16" s="99"/>
      <c r="H16" s="99"/>
      <c r="I16" s="99"/>
      <c r="J16" s="39"/>
      <c r="K16" s="519"/>
      <c r="L16" s="95">
        <f>'5-. Identificación de Riesgos'!I16</f>
        <v>0</v>
      </c>
      <c r="M16" s="39"/>
      <c r="N16" s="99"/>
      <c r="O16" s="99"/>
      <c r="P16" s="99"/>
      <c r="Q16" s="99"/>
      <c r="R16" s="39"/>
      <c r="S16" s="519"/>
      <c r="T16" s="566"/>
      <c r="U16" s="513"/>
      <c r="V16" s="522"/>
    </row>
    <row r="17" spans="1:22" hidden="1">
      <c r="A17" s="516"/>
      <c r="B17" s="513"/>
      <c r="C17" s="146">
        <f>'5-. Identificación de Riesgos'!D17</f>
        <v>0</v>
      </c>
      <c r="D17" s="99"/>
      <c r="E17" s="148"/>
      <c r="F17" s="99"/>
      <c r="G17" s="99"/>
      <c r="H17" s="99"/>
      <c r="I17" s="99"/>
      <c r="J17" s="39"/>
      <c r="K17" s="519"/>
      <c r="L17" s="95">
        <f>'5-. Identificación de Riesgos'!I17</f>
        <v>0</v>
      </c>
      <c r="M17" s="39"/>
      <c r="N17" s="99"/>
      <c r="O17" s="99"/>
      <c r="P17" s="99"/>
      <c r="Q17" s="99"/>
      <c r="R17" s="39"/>
      <c r="S17" s="519"/>
      <c r="T17" s="566"/>
      <c r="U17" s="513"/>
      <c r="V17" s="522"/>
    </row>
    <row r="18" spans="1:22" hidden="1">
      <c r="A18" s="516"/>
      <c r="B18" s="513"/>
      <c r="C18" s="146">
        <f>'5-. Identificación de Riesgos'!D18</f>
        <v>0</v>
      </c>
      <c r="D18" s="99"/>
      <c r="E18" s="148"/>
      <c r="F18" s="99"/>
      <c r="G18" s="99"/>
      <c r="H18" s="99"/>
      <c r="I18" s="99"/>
      <c r="J18" s="39"/>
      <c r="K18" s="519"/>
      <c r="L18" s="95">
        <f>'5-. Identificación de Riesgos'!I18</f>
        <v>0</v>
      </c>
      <c r="M18" s="39"/>
      <c r="N18" s="99"/>
      <c r="O18" s="99"/>
      <c r="P18" s="99"/>
      <c r="Q18" s="99"/>
      <c r="R18" s="39"/>
      <c r="S18" s="519"/>
      <c r="T18" s="566"/>
      <c r="U18" s="513"/>
      <c r="V18" s="522"/>
    </row>
    <row r="19" spans="1:22" ht="15.75" hidden="1" thickBot="1">
      <c r="A19" s="517"/>
      <c r="B19" s="514"/>
      <c r="C19" s="151">
        <f>'5-. Identificación de Riesgos'!D19</f>
        <v>0</v>
      </c>
      <c r="D19" s="137"/>
      <c r="E19" s="152"/>
      <c r="F19" s="137"/>
      <c r="G19" s="137"/>
      <c r="H19" s="137"/>
      <c r="I19" s="137"/>
      <c r="J19" s="153"/>
      <c r="K19" s="520"/>
      <c r="L19" s="140">
        <f>'5-. Identificación de Riesgos'!I19</f>
        <v>0</v>
      </c>
      <c r="M19" s="153"/>
      <c r="N19" s="99"/>
      <c r="O19" s="99"/>
      <c r="P19" s="99"/>
      <c r="Q19" s="99"/>
      <c r="R19" s="153"/>
      <c r="S19" s="520"/>
      <c r="T19" s="567"/>
      <c r="U19" s="514"/>
      <c r="V19" s="523"/>
    </row>
    <row r="20" spans="1:22" ht="60.75" thickBot="1">
      <c r="A20" s="515">
        <f>'5-. Identificación de Riesgos'!A20</f>
        <v>2</v>
      </c>
      <c r="B20" s="512" t="str">
        <f>'5-. Identificación de Riesgos'!B20</f>
        <v>Desacierto</v>
      </c>
      <c r="C20" s="231" t="str">
        <f>'5-. Identificación de Riesgos'!D20</f>
        <v>1. Información estadística errada o insuficiente.</v>
      </c>
      <c r="D20" s="138">
        <v>1</v>
      </c>
      <c r="E20" s="232" t="s">
        <v>355</v>
      </c>
      <c r="F20" s="138" t="s">
        <v>349</v>
      </c>
      <c r="G20" s="138" t="s">
        <v>349</v>
      </c>
      <c r="H20" s="138" t="s">
        <v>349</v>
      </c>
      <c r="I20" s="138" t="s">
        <v>349</v>
      </c>
      <c r="J20" s="150">
        <f t="shared" ref="J20:J44" si="1">COUNTIF(F20:I20,"SI")/4</f>
        <v>1</v>
      </c>
      <c r="K20" s="518">
        <f>AVERAGE(J20:J29)</f>
        <v>0.5</v>
      </c>
      <c r="L20" s="139" t="str">
        <f>'5-. Identificación de Riesgos'!I20</f>
        <v>Afectación de reputacion, imagen,  credibilidad, satisfacción de usuarios y PI</v>
      </c>
      <c r="M20" s="718" t="s">
        <v>356</v>
      </c>
      <c r="N20" s="138" t="s">
        <v>349</v>
      </c>
      <c r="O20" s="138" t="s">
        <v>349</v>
      </c>
      <c r="P20" s="138" t="s">
        <v>349</v>
      </c>
      <c r="Q20" s="138" t="s">
        <v>349</v>
      </c>
      <c r="R20" s="150">
        <f t="shared" ref="R20:R30" si="2">SUM(COUNTIF(N20,"SI")*25%,COUNTIF(O20,"SI")*40%,COUNTIF(P20,"SI")*25%,COUNTIF(Q20,"SI")*10%)</f>
        <v>1</v>
      </c>
      <c r="S20" s="518">
        <f>AVERAGE(R20:R20)</f>
        <v>1</v>
      </c>
      <c r="T20" s="503"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06"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09" t="str">
        <f>CONCATENATE(VLOOKUP((LEFT(T20,LEN(T20)-4)&amp;LEFT(U20,LEN(U20)-4)),'9- Matriz de Calor '!$D$18:$E$42,2,0)," - ",RIGHT(T20,1)*RIGHT(U20,1))</f>
        <v>Bajo - 2</v>
      </c>
    </row>
    <row r="21" spans="1:22" ht="45.75">
      <c r="A21" s="516"/>
      <c r="B21" s="513"/>
      <c r="C21" s="231" t="str">
        <f>'5-. Identificación de Riesgos'!D21</f>
        <v xml:space="preserve">2. Falta de inducción, entrenamiento yo capacitación del personal encargado de elaborar las propuestas de reordenamiento y descongestión. </v>
      </c>
      <c r="D21" s="99">
        <v>2</v>
      </c>
      <c r="E21" s="232" t="s">
        <v>357</v>
      </c>
      <c r="F21" s="99" t="s">
        <v>349</v>
      </c>
      <c r="G21" s="99" t="s">
        <v>349</v>
      </c>
      <c r="H21" s="99" t="s">
        <v>349</v>
      </c>
      <c r="I21" s="99" t="s">
        <v>349</v>
      </c>
      <c r="J21" s="39">
        <f t="shared" si="1"/>
        <v>1</v>
      </c>
      <c r="K21" s="519"/>
      <c r="L21" s="139" t="str">
        <f>'5-. Identificación de Riesgos'!I21</f>
        <v>Incumplimiento de las metas establecidas</v>
      </c>
      <c r="M21" s="39"/>
      <c r="N21" s="138"/>
      <c r="O21" s="138"/>
      <c r="P21" s="138"/>
      <c r="Q21" s="138"/>
      <c r="R21" s="39">
        <f t="shared" si="2"/>
        <v>0</v>
      </c>
      <c r="S21" s="519"/>
      <c r="T21" s="504"/>
      <c r="U21" s="507"/>
      <c r="V21" s="510"/>
    </row>
    <row r="22" spans="1:22" ht="121.5">
      <c r="A22" s="516"/>
      <c r="B22" s="513"/>
      <c r="C22" s="231" t="str">
        <f>'5-. Identificación de Riesgos'!D22</f>
        <v>3.Falta de presupuesto asignado para medidas especiales</v>
      </c>
      <c r="D22" s="99">
        <v>3</v>
      </c>
      <c r="E22" s="232" t="s">
        <v>358</v>
      </c>
      <c r="F22" s="99" t="s">
        <v>349</v>
      </c>
      <c r="G22" s="99" t="s">
        <v>349</v>
      </c>
      <c r="H22" s="99" t="s">
        <v>349</v>
      </c>
      <c r="I22" s="99" t="s">
        <v>349</v>
      </c>
      <c r="J22" s="39">
        <f t="shared" si="1"/>
        <v>1</v>
      </c>
      <c r="K22" s="519"/>
      <c r="L22" s="139">
        <f>'5-. Identificación de Riesgos'!I22</f>
        <v>0</v>
      </c>
      <c r="M22" s="39"/>
      <c r="N22" s="138"/>
      <c r="O22" s="138"/>
      <c r="P22" s="138"/>
      <c r="Q22" s="138"/>
      <c r="R22" s="39">
        <f t="shared" si="2"/>
        <v>0</v>
      </c>
      <c r="S22" s="519"/>
      <c r="T22" s="504"/>
      <c r="U22" s="507"/>
      <c r="V22" s="510"/>
    </row>
    <row r="23" spans="1:22" ht="76.5">
      <c r="A23" s="516"/>
      <c r="B23" s="513"/>
      <c r="C23" s="231" t="str">
        <f>'5-. Identificación de Riesgos'!D23</f>
        <v>4. Insuficiente personal para realizar las funciones asignadas, desbordando la capacidad de respuesta por parte de la Secretaría.</v>
      </c>
      <c r="D23" s="99">
        <v>4</v>
      </c>
      <c r="E23" s="320" t="s">
        <v>359</v>
      </c>
      <c r="F23" s="99" t="s">
        <v>349</v>
      </c>
      <c r="G23" s="99" t="s">
        <v>349</v>
      </c>
      <c r="H23" s="99" t="s">
        <v>349</v>
      </c>
      <c r="I23" s="99" t="s">
        <v>349</v>
      </c>
      <c r="J23" s="39">
        <f t="shared" si="1"/>
        <v>1</v>
      </c>
      <c r="K23" s="519"/>
      <c r="L23" s="139">
        <f>'5-. Identificación de Riesgos'!I23</f>
        <v>0</v>
      </c>
      <c r="M23" s="39"/>
      <c r="N23" s="138"/>
      <c r="O23" s="138"/>
      <c r="P23" s="138"/>
      <c r="Q23" s="138"/>
      <c r="R23" s="39">
        <f t="shared" si="2"/>
        <v>0</v>
      </c>
      <c r="S23" s="519"/>
      <c r="T23" s="504"/>
      <c r="U23" s="507"/>
      <c r="V23" s="510"/>
    </row>
    <row r="24" spans="1:22" ht="41.25" customHeight="1" thickBot="1">
      <c r="A24" s="516"/>
      <c r="B24" s="513"/>
      <c r="C24" s="231" t="str">
        <f>'5-. Identificación de Riesgos'!D24</f>
        <v>5.Alto volumen de carga laboral</v>
      </c>
      <c r="D24" s="99">
        <v>5</v>
      </c>
      <c r="E24" s="232"/>
      <c r="F24" s="99" t="s">
        <v>349</v>
      </c>
      <c r="G24" s="99" t="s">
        <v>349</v>
      </c>
      <c r="H24" s="99" t="s">
        <v>349</v>
      </c>
      <c r="I24" s="99" t="s">
        <v>349</v>
      </c>
      <c r="J24" s="39">
        <f t="shared" si="1"/>
        <v>1</v>
      </c>
      <c r="K24" s="519"/>
      <c r="L24" s="139">
        <f>'5-. Identificación de Riesgos'!I24</f>
        <v>0</v>
      </c>
      <c r="M24" s="39"/>
      <c r="N24" s="138"/>
      <c r="O24" s="138"/>
      <c r="P24" s="138"/>
      <c r="Q24" s="138"/>
      <c r="R24" s="39">
        <f t="shared" si="2"/>
        <v>0</v>
      </c>
      <c r="S24" s="519"/>
      <c r="T24" s="504"/>
      <c r="U24" s="507"/>
      <c r="V24" s="510"/>
    </row>
    <row r="25" spans="1:22" ht="15.75" hidden="1" thickBot="1">
      <c r="A25" s="516"/>
      <c r="B25" s="513"/>
      <c r="C25" s="231">
        <f>'5-. Identificación de Riesgos'!D25</f>
        <v>0</v>
      </c>
      <c r="D25" s="99"/>
      <c r="E25" s="232"/>
      <c r="F25" s="99"/>
      <c r="G25" s="99"/>
      <c r="H25" s="99"/>
      <c r="I25" s="99"/>
      <c r="J25" s="39">
        <f t="shared" si="1"/>
        <v>0</v>
      </c>
      <c r="K25" s="519"/>
      <c r="L25" s="139">
        <f>'5-. Identificación de Riesgos'!I25</f>
        <v>0</v>
      </c>
      <c r="M25" s="39"/>
      <c r="N25" s="138"/>
      <c r="O25" s="138"/>
      <c r="P25" s="138"/>
      <c r="Q25" s="138"/>
      <c r="R25" s="39">
        <f t="shared" si="2"/>
        <v>0</v>
      </c>
      <c r="S25" s="519"/>
      <c r="T25" s="504"/>
      <c r="U25" s="507"/>
      <c r="V25" s="510"/>
    </row>
    <row r="26" spans="1:22" ht="15.75" hidden="1" thickBot="1">
      <c r="A26" s="516"/>
      <c r="B26" s="513"/>
      <c r="C26" s="231">
        <f>'5-. Identificación de Riesgos'!D26</f>
        <v>0</v>
      </c>
      <c r="D26" s="99"/>
      <c r="E26" s="147"/>
      <c r="F26" s="99"/>
      <c r="G26" s="99"/>
      <c r="H26" s="99"/>
      <c r="I26" s="99"/>
      <c r="J26" s="39">
        <f t="shared" si="1"/>
        <v>0</v>
      </c>
      <c r="K26" s="519"/>
      <c r="L26" s="139">
        <f>'5-. Identificación de Riesgos'!I26</f>
        <v>0</v>
      </c>
      <c r="M26" s="39"/>
      <c r="N26" s="138"/>
      <c r="O26" s="138"/>
      <c r="P26" s="138"/>
      <c r="Q26" s="138"/>
      <c r="R26" s="39">
        <f t="shared" si="2"/>
        <v>0</v>
      </c>
      <c r="S26" s="519"/>
      <c r="T26" s="504"/>
      <c r="U26" s="507"/>
      <c r="V26" s="510"/>
    </row>
    <row r="27" spans="1:22" ht="15.75" hidden="1" thickBot="1">
      <c r="A27" s="516"/>
      <c r="B27" s="513"/>
      <c r="C27" s="231">
        <f>'5-. Identificación de Riesgos'!D27</f>
        <v>0</v>
      </c>
      <c r="D27" s="99"/>
      <c r="E27" s="147"/>
      <c r="F27" s="99"/>
      <c r="G27" s="99"/>
      <c r="H27" s="99"/>
      <c r="I27" s="99"/>
      <c r="J27" s="39">
        <f t="shared" si="1"/>
        <v>0</v>
      </c>
      <c r="K27" s="519"/>
      <c r="L27" s="139">
        <f>'5-. Identificación de Riesgos'!I27</f>
        <v>0</v>
      </c>
      <c r="M27" s="39"/>
      <c r="N27" s="138"/>
      <c r="O27" s="138"/>
      <c r="P27" s="138"/>
      <c r="Q27" s="138"/>
      <c r="R27" s="39">
        <f t="shared" si="2"/>
        <v>0</v>
      </c>
      <c r="S27" s="519"/>
      <c r="T27" s="504"/>
      <c r="U27" s="507"/>
      <c r="V27" s="510"/>
    </row>
    <row r="28" spans="1:22" ht="15.75" hidden="1" thickBot="1">
      <c r="A28" s="516"/>
      <c r="B28" s="513"/>
      <c r="C28" s="231">
        <f>'5-. Identificación de Riesgos'!D28</f>
        <v>0</v>
      </c>
      <c r="D28" s="99"/>
      <c r="E28" s="147"/>
      <c r="F28" s="99"/>
      <c r="G28" s="99"/>
      <c r="H28" s="99"/>
      <c r="I28" s="99"/>
      <c r="J28" s="39">
        <f t="shared" si="1"/>
        <v>0</v>
      </c>
      <c r="K28" s="519"/>
      <c r="L28" s="237">
        <f>'5-. Identificación de Riesgos'!I28</f>
        <v>0</v>
      </c>
      <c r="M28" s="39"/>
      <c r="N28" s="138"/>
      <c r="O28" s="138"/>
      <c r="P28" s="138"/>
      <c r="Q28" s="138"/>
      <c r="R28" s="39">
        <f t="shared" si="2"/>
        <v>0</v>
      </c>
      <c r="S28" s="519"/>
      <c r="T28" s="504"/>
      <c r="U28" s="507"/>
      <c r="V28" s="510"/>
    </row>
    <row r="29" spans="1:22" ht="15.75" hidden="1" thickBot="1">
      <c r="A29" s="517"/>
      <c r="B29" s="514"/>
      <c r="C29" s="231">
        <f>'5-. Identificación de Riesgos'!D29</f>
        <v>0</v>
      </c>
      <c r="D29" s="137"/>
      <c r="E29" s="154"/>
      <c r="F29" s="137"/>
      <c r="G29" s="137"/>
      <c r="H29" s="137"/>
      <c r="I29" s="137"/>
      <c r="J29" s="153">
        <f t="shared" si="1"/>
        <v>0</v>
      </c>
      <c r="K29" s="520"/>
      <c r="L29" s="140">
        <f>'5-. Identificación de Riesgos'!I29</f>
        <v>0</v>
      </c>
      <c r="M29" s="153"/>
      <c r="N29" s="138"/>
      <c r="O29" s="138"/>
      <c r="P29" s="138"/>
      <c r="Q29" s="138"/>
      <c r="R29" s="153">
        <f t="shared" si="2"/>
        <v>0</v>
      </c>
      <c r="S29" s="520"/>
      <c r="T29" s="505"/>
      <c r="U29" s="508"/>
      <c r="V29" s="511"/>
    </row>
    <row r="30" spans="1:22" ht="155.25" hidden="1" customHeight="1">
      <c r="A30" s="524">
        <f>'5-. Identificación de Riesgos'!A30</f>
        <v>3</v>
      </c>
      <c r="B30" s="512" t="str">
        <f>'5-. Identificación de Riesgos'!B30</f>
        <v xml:space="preserve">Recibir dádivas o beneficios a nombre propio o de terceros para, no entregar o entregar información privilegiada o confidencial </v>
      </c>
      <c r="C30" s="231"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32" t="s">
        <v>360</v>
      </c>
      <c r="F30" s="138" t="s">
        <v>349</v>
      </c>
      <c r="G30" s="138" t="s">
        <v>349</v>
      </c>
      <c r="H30" s="138" t="s">
        <v>349</v>
      </c>
      <c r="I30" s="138" t="s">
        <v>349</v>
      </c>
      <c r="J30" s="150">
        <f t="shared" si="1"/>
        <v>1</v>
      </c>
      <c r="K30" s="518">
        <f>AVERAGE(J30:J34)</f>
        <v>1</v>
      </c>
      <c r="L30" s="238" t="str">
        <f>'5-. Identificación de Riesgos'!I30</f>
        <v>Afectación de ,  credibilidad, satisfacción de usuarios y PI</v>
      </c>
      <c r="M30" s="150"/>
      <c r="N30" s="225" t="s">
        <v>361</v>
      </c>
      <c r="O30" s="225" t="s">
        <v>361</v>
      </c>
      <c r="P30" s="225" t="s">
        <v>349</v>
      </c>
      <c r="Q30" s="225" t="s">
        <v>349</v>
      </c>
      <c r="R30" s="240">
        <f t="shared" si="2"/>
        <v>0.35</v>
      </c>
      <c r="S30" s="518">
        <f t="shared" ref="S30" si="3">AVERAGE(R30:R39)</f>
        <v>0.35</v>
      </c>
      <c r="T30" s="503"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6"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21" t="str">
        <f>CONCATENATE(VLOOKUP((LEFT(T30,LEN(T30)-4)&amp;LEFT(U30,LEN(U30)-4)),'9- Matriz de Calor '!$D$18:$E$42,2,0)," - ",RIGHT(T30,1)*RIGHT(U30,1))</f>
        <v>Alto  - 4</v>
      </c>
    </row>
    <row r="31" spans="1:22" ht="45" hidden="1">
      <c r="A31" s="525"/>
      <c r="B31" s="513"/>
      <c r="C31" s="231" t="str">
        <f>'5-. Identificación de Riesgos'!D31</f>
        <v xml:space="preserve">2. Desconocimiento y no aplicación del Código de Ética y Buen Gobierno.    
</v>
      </c>
      <c r="D31" s="99">
        <v>2</v>
      </c>
      <c r="E31" s="232" t="s">
        <v>362</v>
      </c>
      <c r="F31" s="99" t="s">
        <v>349</v>
      </c>
      <c r="G31" s="99" t="s">
        <v>349</v>
      </c>
      <c r="H31" s="99" t="s">
        <v>349</v>
      </c>
      <c r="I31" s="99" t="s">
        <v>349</v>
      </c>
      <c r="J31" s="39">
        <f t="shared" si="1"/>
        <v>1</v>
      </c>
      <c r="K31" s="519"/>
      <c r="L31" s="95">
        <f>'5-. Identificación de Riesgos'!I31</f>
        <v>0</v>
      </c>
      <c r="M31" s="39"/>
      <c r="N31" s="99"/>
      <c r="O31" s="99"/>
      <c r="P31" s="99"/>
      <c r="Q31" s="99"/>
      <c r="R31" s="39"/>
      <c r="S31" s="519"/>
      <c r="T31" s="504"/>
      <c r="U31" s="507"/>
      <c r="V31" s="522"/>
    </row>
    <row r="32" spans="1:22" ht="30" hidden="1">
      <c r="A32" s="525"/>
      <c r="B32" s="513"/>
      <c r="C32" s="231" t="str">
        <f>'5-. Identificación de Riesgos'!D32</f>
        <v>3.Carencia de compromiso  y transparencia de los servidores judiciales</v>
      </c>
      <c r="D32" s="99">
        <v>3</v>
      </c>
      <c r="E32" s="232" t="s">
        <v>363</v>
      </c>
      <c r="F32" s="99" t="s">
        <v>349</v>
      </c>
      <c r="G32" s="99" t="s">
        <v>349</v>
      </c>
      <c r="H32" s="99" t="s">
        <v>349</v>
      </c>
      <c r="I32" s="99" t="s">
        <v>349</v>
      </c>
      <c r="J32" s="39">
        <f t="shared" si="1"/>
        <v>1</v>
      </c>
      <c r="K32" s="519"/>
      <c r="L32" s="95">
        <f>'5-. Identificación de Riesgos'!I32</f>
        <v>0</v>
      </c>
      <c r="M32" s="39"/>
      <c r="N32" s="99"/>
      <c r="O32" s="99"/>
      <c r="P32" s="99"/>
      <c r="Q32" s="99"/>
      <c r="R32" s="39"/>
      <c r="S32" s="519"/>
      <c r="T32" s="504"/>
      <c r="U32" s="507"/>
      <c r="V32" s="522"/>
    </row>
    <row r="33" spans="1:22" ht="51" hidden="1">
      <c r="A33" s="525"/>
      <c r="B33" s="513"/>
      <c r="C33" s="231" t="str">
        <f>'5-. Identificación de Riesgos'!D33</f>
        <v>4.Deficiencia de  controles en el trámite  de los documentos</v>
      </c>
      <c r="D33" s="99">
        <v>4</v>
      </c>
      <c r="E33" s="147" t="s">
        <v>364</v>
      </c>
      <c r="F33" s="99" t="s">
        <v>349</v>
      </c>
      <c r="G33" s="99" t="s">
        <v>349</v>
      </c>
      <c r="H33" s="99" t="s">
        <v>349</v>
      </c>
      <c r="I33" s="99" t="s">
        <v>349</v>
      </c>
      <c r="J33" s="39">
        <f t="shared" si="1"/>
        <v>1</v>
      </c>
      <c r="K33" s="519"/>
      <c r="L33" s="95">
        <f>'5-. Identificación de Riesgos'!I33</f>
        <v>0</v>
      </c>
      <c r="M33" s="39"/>
      <c r="N33" s="99"/>
      <c r="O33" s="99"/>
      <c r="P33" s="99"/>
      <c r="Q33" s="99"/>
      <c r="R33" s="39"/>
      <c r="S33" s="519"/>
      <c r="T33" s="504"/>
      <c r="U33" s="507"/>
      <c r="V33" s="522"/>
    </row>
    <row r="34" spans="1:22" ht="45" hidden="1">
      <c r="A34" s="525"/>
      <c r="B34" s="513"/>
      <c r="C34" s="231" t="str">
        <f>'5-. Identificación de Riesgos'!D34</f>
        <v xml:space="preserve">5. No aplicación adecuada de los procedimientos de control </v>
      </c>
      <c r="D34" s="99">
        <v>5</v>
      </c>
      <c r="E34" s="95" t="s">
        <v>365</v>
      </c>
      <c r="F34" s="99" t="s">
        <v>349</v>
      </c>
      <c r="G34" s="99" t="s">
        <v>349</v>
      </c>
      <c r="H34" s="99" t="s">
        <v>349</v>
      </c>
      <c r="I34" s="99" t="s">
        <v>349</v>
      </c>
      <c r="J34" s="39">
        <f t="shared" si="1"/>
        <v>1</v>
      </c>
      <c r="K34" s="519"/>
      <c r="L34" s="95">
        <f>'5-. Identificación de Riesgos'!I34</f>
        <v>0</v>
      </c>
      <c r="M34" s="39"/>
      <c r="N34" s="99"/>
      <c r="O34" s="99"/>
      <c r="P34" s="99"/>
      <c r="Q34" s="99"/>
      <c r="R34" s="39"/>
      <c r="S34" s="519"/>
      <c r="T34" s="504"/>
      <c r="U34" s="507"/>
      <c r="V34" s="522"/>
    </row>
    <row r="35" spans="1:22" hidden="1">
      <c r="A35" s="525"/>
      <c r="B35" s="513"/>
      <c r="C35" s="231">
        <f>'5-. Identificación de Riesgos'!D35</f>
        <v>0</v>
      </c>
      <c r="D35" s="99"/>
      <c r="E35" s="147"/>
      <c r="F35" s="99"/>
      <c r="G35" s="99"/>
      <c r="H35" s="99"/>
      <c r="I35" s="99"/>
      <c r="J35" s="39">
        <f t="shared" si="1"/>
        <v>0</v>
      </c>
      <c r="K35" s="519"/>
      <c r="L35" s="95">
        <f>'5-. Identificación de Riesgos'!I35</f>
        <v>0</v>
      </c>
      <c r="M35" s="39"/>
      <c r="N35" s="99"/>
      <c r="O35" s="99"/>
      <c r="P35" s="99"/>
      <c r="Q35" s="99"/>
      <c r="R35" s="39"/>
      <c r="S35" s="519"/>
      <c r="T35" s="504"/>
      <c r="U35" s="507"/>
      <c r="V35" s="522"/>
    </row>
    <row r="36" spans="1:22" ht="30" hidden="1" customHeight="1">
      <c r="A36" s="525"/>
      <c r="B36" s="513"/>
      <c r="C36" s="231">
        <f>'5-. Identificación de Riesgos'!D36</f>
        <v>0</v>
      </c>
      <c r="D36" s="99"/>
      <c r="E36" s="147"/>
      <c r="F36" s="99"/>
      <c r="G36" s="99"/>
      <c r="H36" s="99"/>
      <c r="I36" s="99"/>
      <c r="J36" s="39">
        <f t="shared" si="1"/>
        <v>0</v>
      </c>
      <c r="K36" s="519"/>
      <c r="L36" s="95">
        <f>'5-. Identificación de Riesgos'!I36</f>
        <v>0</v>
      </c>
      <c r="M36" s="39"/>
      <c r="N36" s="99"/>
      <c r="O36" s="99"/>
      <c r="P36" s="99"/>
      <c r="Q36" s="99"/>
      <c r="R36" s="39"/>
      <c r="S36" s="519"/>
      <c r="T36" s="504"/>
      <c r="U36" s="507"/>
      <c r="V36" s="522"/>
    </row>
    <row r="37" spans="1:22" ht="30" hidden="1" customHeight="1">
      <c r="A37" s="525"/>
      <c r="B37" s="513"/>
      <c r="C37" s="231">
        <f>'5-. Identificación de Riesgos'!D37</f>
        <v>0</v>
      </c>
      <c r="D37" s="99"/>
      <c r="E37" s="147"/>
      <c r="F37" s="99"/>
      <c r="G37" s="99"/>
      <c r="H37" s="99"/>
      <c r="I37" s="99"/>
      <c r="J37" s="39">
        <f t="shared" si="1"/>
        <v>0</v>
      </c>
      <c r="K37" s="519"/>
      <c r="L37" s="95">
        <f>'5-. Identificación de Riesgos'!I37</f>
        <v>0</v>
      </c>
      <c r="M37" s="39"/>
      <c r="N37" s="99"/>
      <c r="O37" s="99"/>
      <c r="P37" s="99"/>
      <c r="Q37" s="99"/>
      <c r="R37" s="39"/>
      <c r="S37" s="519"/>
      <c r="T37" s="504"/>
      <c r="U37" s="507"/>
      <c r="V37" s="522"/>
    </row>
    <row r="38" spans="1:22" ht="30" hidden="1" customHeight="1">
      <c r="A38" s="525"/>
      <c r="B38" s="513"/>
      <c r="C38" s="231">
        <f>'5-. Identificación de Riesgos'!D38</f>
        <v>0</v>
      </c>
      <c r="D38" s="99"/>
      <c r="E38" s="147"/>
      <c r="F38" s="99"/>
      <c r="G38" s="99"/>
      <c r="H38" s="99"/>
      <c r="I38" s="99"/>
      <c r="J38" s="39">
        <f t="shared" si="1"/>
        <v>0</v>
      </c>
      <c r="K38" s="519"/>
      <c r="L38" s="95">
        <f>'5-. Identificación de Riesgos'!I38</f>
        <v>0</v>
      </c>
      <c r="M38" s="39"/>
      <c r="N38" s="99"/>
      <c r="O38" s="99"/>
      <c r="P38" s="99"/>
      <c r="Q38" s="99"/>
      <c r="R38" s="39"/>
      <c r="S38" s="519"/>
      <c r="T38" s="504"/>
      <c r="U38" s="507"/>
      <c r="V38" s="522"/>
    </row>
    <row r="39" spans="1:22" ht="30.75" hidden="1" customHeight="1" thickBot="1">
      <c r="A39" s="526"/>
      <c r="B39" s="514"/>
      <c r="C39" s="231">
        <f>'5-. Identificación de Riesgos'!D39</f>
        <v>0</v>
      </c>
      <c r="D39" s="137"/>
      <c r="E39" s="154"/>
      <c r="F39" s="137"/>
      <c r="G39" s="137"/>
      <c r="H39" s="137"/>
      <c r="I39" s="137"/>
      <c r="J39" s="153">
        <f t="shared" si="1"/>
        <v>0</v>
      </c>
      <c r="K39" s="520"/>
      <c r="L39" s="140">
        <f>'5-. Identificación de Riesgos'!I39</f>
        <v>0</v>
      </c>
      <c r="M39" s="153"/>
      <c r="N39" s="137"/>
      <c r="O39" s="137"/>
      <c r="P39" s="137"/>
      <c r="Q39" s="137"/>
      <c r="R39" s="153"/>
      <c r="S39" s="520"/>
      <c r="T39" s="505"/>
      <c r="U39" s="508"/>
      <c r="V39" s="523"/>
    </row>
    <row r="40" spans="1:22" ht="60" hidden="1">
      <c r="A40" s="515">
        <f>'5-. Identificación de Riesgos'!A40</f>
        <v>4</v>
      </c>
      <c r="B40" s="512" t="str">
        <f>'5-. Identificación de Riesgos'!B40</f>
        <v>Incumplimiento o demora en entrega de Documentos (Propuestas, Respuestas  a Peticiones, Informes</v>
      </c>
      <c r="C40" s="231" t="str">
        <f>'5-. Identificación de Riesgos'!D40</f>
        <v xml:space="preserve">1.Bandeja  SIGOBius sin tramitar </v>
      </c>
      <c r="D40" s="157">
        <v>1</v>
      </c>
      <c r="E40" s="234" t="s">
        <v>366</v>
      </c>
      <c r="F40" s="141" t="s">
        <v>349</v>
      </c>
      <c r="G40" s="138" t="s">
        <v>349</v>
      </c>
      <c r="H40" s="138" t="s">
        <v>349</v>
      </c>
      <c r="I40" s="138" t="s">
        <v>349</v>
      </c>
      <c r="J40" s="150">
        <f t="shared" si="1"/>
        <v>1</v>
      </c>
      <c r="K40" s="518">
        <f>AVERAGE(J40:J49)</f>
        <v>0.8</v>
      </c>
      <c r="L40" s="238" t="str">
        <f>'5-. Identificación de Riesgos'!I40</f>
        <v>Afectación de reputacion,imagén,  credibilidad, satisfacción de usuarios y PI</v>
      </c>
      <c r="M40" s="239" t="s">
        <v>367</v>
      </c>
      <c r="N40" s="226" t="s">
        <v>361</v>
      </c>
      <c r="O40" s="226" t="s">
        <v>361</v>
      </c>
      <c r="P40" s="226" t="s">
        <v>349</v>
      </c>
      <c r="Q40" s="226" t="s">
        <v>349</v>
      </c>
      <c r="R40" s="241">
        <f t="shared" ref="R40:R41" si="4">SUM(COUNTIF(N40,"SI")*25%,COUNTIF(O40,"SI")*40%,COUNTIF(P40,"SI")*25%,COUNTIF(Q40,"SI")*10%)</f>
        <v>0.35</v>
      </c>
      <c r="S40" s="518">
        <f>AVERAGE(R40:R40)</f>
        <v>0.35</v>
      </c>
      <c r="T40" s="503"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6"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9" t="str">
        <f>CONCATENATE(VLOOKUP((LEFT(T40,LEN(T40)-4)&amp;LEFT(U40,LEN(U40)-4)),'9- Matriz de Calor '!$D$18:$E$42,2,0)," - ",RIGHT(T40,1)*RIGHT(U40,1))</f>
        <v>Alto  - 4</v>
      </c>
    </row>
    <row r="41" spans="1:22" hidden="1">
      <c r="A41" s="516"/>
      <c r="B41" s="513"/>
      <c r="C41" s="231" t="str">
        <f>'5-. Identificación de Riesgos'!D41</f>
        <v>2.Demora en el reparto de la solicitud.</v>
      </c>
      <c r="D41" s="156">
        <v>2</v>
      </c>
      <c r="E41" s="235" t="s">
        <v>368</v>
      </c>
      <c r="F41" s="142" t="s">
        <v>349</v>
      </c>
      <c r="G41" s="99" t="s">
        <v>349</v>
      </c>
      <c r="H41" s="99" t="s">
        <v>349</v>
      </c>
      <c r="I41" s="99" t="s">
        <v>349</v>
      </c>
      <c r="J41" s="39">
        <f t="shared" si="1"/>
        <v>1</v>
      </c>
      <c r="K41" s="519"/>
      <c r="L41" s="95"/>
      <c r="M41" s="242"/>
      <c r="N41" s="99"/>
      <c r="O41" s="99"/>
      <c r="P41" s="99"/>
      <c r="Q41" s="99"/>
      <c r="R41" s="39">
        <f t="shared" si="4"/>
        <v>0</v>
      </c>
      <c r="S41" s="519"/>
      <c r="T41" s="504"/>
      <c r="U41" s="507"/>
      <c r="V41" s="510"/>
    </row>
    <row r="42" spans="1:22" ht="30" hidden="1">
      <c r="A42" s="516"/>
      <c r="B42" s="513"/>
      <c r="C42" s="231" t="str">
        <f>'5-. Identificación de Riesgos'!D42</f>
        <v xml:space="preserve">3.	Múltiples puntos de entrada de Correspondencia.
 </v>
      </c>
      <c r="D42" s="156">
        <v>3</v>
      </c>
      <c r="E42" s="236" t="s">
        <v>369</v>
      </c>
      <c r="F42" s="142" t="s">
        <v>349</v>
      </c>
      <c r="G42" s="99" t="s">
        <v>349</v>
      </c>
      <c r="H42" s="99" t="s">
        <v>349</v>
      </c>
      <c r="I42" s="99" t="s">
        <v>349</v>
      </c>
      <c r="J42" s="39">
        <f t="shared" si="1"/>
        <v>1</v>
      </c>
      <c r="K42" s="519"/>
      <c r="L42" s="95">
        <f>'5-. Identificación de Riesgos'!I42</f>
        <v>0</v>
      </c>
      <c r="M42" s="159"/>
      <c r="N42" s="99"/>
      <c r="O42" s="99"/>
      <c r="P42" s="99"/>
      <c r="Q42" s="99"/>
      <c r="R42" s="39"/>
      <c r="S42" s="519"/>
      <c r="T42" s="504"/>
      <c r="U42" s="507"/>
      <c r="V42" s="510"/>
    </row>
    <row r="43" spans="1:22" ht="66.75" hidden="1" customHeight="1">
      <c r="A43" s="516"/>
      <c r="B43" s="513"/>
      <c r="C43" s="231" t="str">
        <f>'5-. Identificación de Riesgos'!D43</f>
        <v>4.Inadecuada evaluación de los requisitos y factores que justifican emitir concepto favorable o desfavorable para las solicitudes de traslados presentadas por funcionarios y empleados</v>
      </c>
      <c r="D43" s="156">
        <v>4</v>
      </c>
      <c r="E43" s="236" t="s">
        <v>370</v>
      </c>
      <c r="F43" s="142" t="s">
        <v>349</v>
      </c>
      <c r="G43" s="99" t="s">
        <v>349</v>
      </c>
      <c r="H43" s="99" t="s">
        <v>349</v>
      </c>
      <c r="I43" s="99" t="s">
        <v>349</v>
      </c>
      <c r="J43" s="39">
        <f t="shared" si="1"/>
        <v>1</v>
      </c>
      <c r="K43" s="519"/>
      <c r="L43" s="95">
        <f>'5-. Identificación de Riesgos'!I43</f>
        <v>0</v>
      </c>
      <c r="M43" s="159"/>
      <c r="N43" s="99"/>
      <c r="O43" s="99"/>
      <c r="P43" s="99"/>
      <c r="Q43" s="99"/>
      <c r="R43" s="39"/>
      <c r="S43" s="519"/>
      <c r="T43" s="504"/>
      <c r="U43" s="507"/>
      <c r="V43" s="510"/>
    </row>
    <row r="44" spans="1:22" hidden="1">
      <c r="A44" s="516"/>
      <c r="B44" s="513"/>
      <c r="C44" s="231">
        <f>'5-. Identificación de Riesgos'!D44</f>
        <v>0</v>
      </c>
      <c r="D44" s="156"/>
      <c r="E44" s="236"/>
      <c r="F44" s="142"/>
      <c r="G44" s="99"/>
      <c r="H44" s="99"/>
      <c r="I44" s="99"/>
      <c r="J44" s="39">
        <f t="shared" si="1"/>
        <v>0</v>
      </c>
      <c r="K44" s="519"/>
      <c r="L44" s="95">
        <f>'5-. Identificación de Riesgos'!I44</f>
        <v>0</v>
      </c>
      <c r="M44" s="159"/>
      <c r="N44" s="99"/>
      <c r="O44" s="99"/>
      <c r="P44" s="99"/>
      <c r="Q44" s="99"/>
      <c r="R44" s="39"/>
      <c r="S44" s="519"/>
      <c r="T44" s="504"/>
      <c r="U44" s="507"/>
      <c r="V44" s="510"/>
    </row>
    <row r="45" spans="1:22" hidden="1">
      <c r="A45" s="516"/>
      <c r="B45" s="513"/>
      <c r="C45" s="231">
        <f>'5-. Identificación de Riesgos'!D45</f>
        <v>0</v>
      </c>
      <c r="D45" s="156"/>
      <c r="E45" s="159"/>
      <c r="F45" s="142"/>
      <c r="G45" s="99"/>
      <c r="H45" s="99"/>
      <c r="I45" s="99"/>
      <c r="J45" s="39"/>
      <c r="K45" s="519"/>
      <c r="L45" s="95">
        <f>'5-. Identificación de Riesgos'!I45</f>
        <v>0</v>
      </c>
      <c r="M45" s="159"/>
      <c r="N45" s="99"/>
      <c r="O45" s="99"/>
      <c r="P45" s="99"/>
      <c r="Q45" s="99"/>
      <c r="R45" s="39"/>
      <c r="S45" s="519"/>
      <c r="T45" s="504"/>
      <c r="U45" s="507"/>
      <c r="V45" s="510"/>
    </row>
    <row r="46" spans="1:22" hidden="1">
      <c r="A46" s="516"/>
      <c r="B46" s="513"/>
      <c r="C46" s="231">
        <f>'5-. Identificación de Riesgos'!D46</f>
        <v>0</v>
      </c>
      <c r="D46" s="156"/>
      <c r="E46" s="159"/>
      <c r="F46" s="142"/>
      <c r="G46" s="99"/>
      <c r="H46" s="99"/>
      <c r="I46" s="99"/>
      <c r="J46" s="39"/>
      <c r="K46" s="519"/>
      <c r="L46" s="95">
        <f>'5-. Identificación de Riesgos'!I46</f>
        <v>0</v>
      </c>
      <c r="M46" s="159"/>
      <c r="N46" s="99"/>
      <c r="O46" s="99"/>
      <c r="P46" s="99"/>
      <c r="Q46" s="99"/>
      <c r="R46" s="39"/>
      <c r="S46" s="519"/>
      <c r="T46" s="504"/>
      <c r="U46" s="507"/>
      <c r="V46" s="510"/>
    </row>
    <row r="47" spans="1:22" hidden="1">
      <c r="A47" s="516"/>
      <c r="B47" s="513"/>
      <c r="C47" s="231">
        <f>'5-. Identificación de Riesgos'!D47</f>
        <v>0</v>
      </c>
      <c r="D47" s="156"/>
      <c r="E47" s="159"/>
      <c r="F47" s="142"/>
      <c r="G47" s="99"/>
      <c r="H47" s="99"/>
      <c r="I47" s="99"/>
      <c r="J47" s="39"/>
      <c r="K47" s="519"/>
      <c r="L47" s="95">
        <f>'5-. Identificación de Riesgos'!I47</f>
        <v>0</v>
      </c>
      <c r="M47" s="159"/>
      <c r="N47" s="99"/>
      <c r="O47" s="99"/>
      <c r="P47" s="99"/>
      <c r="Q47" s="99"/>
      <c r="R47" s="39"/>
      <c r="S47" s="519"/>
      <c r="T47" s="504"/>
      <c r="U47" s="507"/>
      <c r="V47" s="510"/>
    </row>
    <row r="48" spans="1:22" hidden="1">
      <c r="A48" s="516"/>
      <c r="B48" s="513"/>
      <c r="C48" s="231">
        <f>'5-. Identificación de Riesgos'!D48</f>
        <v>0</v>
      </c>
      <c r="D48" s="156"/>
      <c r="E48" s="159"/>
      <c r="F48" s="142"/>
      <c r="G48" s="99"/>
      <c r="H48" s="99"/>
      <c r="I48" s="99"/>
      <c r="J48" s="39"/>
      <c r="K48" s="519"/>
      <c r="L48" s="95">
        <f>'5-. Identificación de Riesgos'!I48</f>
        <v>0</v>
      </c>
      <c r="M48" s="159"/>
      <c r="N48" s="99"/>
      <c r="O48" s="99"/>
      <c r="P48" s="99"/>
      <c r="Q48" s="99"/>
      <c r="R48" s="39"/>
      <c r="S48" s="519"/>
      <c r="T48" s="504"/>
      <c r="U48" s="507"/>
      <c r="V48" s="510"/>
    </row>
    <row r="49" spans="1:22" ht="15.75" hidden="1" thickBot="1">
      <c r="A49" s="517"/>
      <c r="B49" s="514"/>
      <c r="C49" s="151">
        <f>'5-. Identificación de Riesgos'!D49</f>
        <v>0</v>
      </c>
      <c r="D49" s="158"/>
      <c r="E49" s="160"/>
      <c r="F49" s="143"/>
      <c r="G49" s="137"/>
      <c r="H49" s="137"/>
      <c r="I49" s="137"/>
      <c r="J49" s="153"/>
      <c r="K49" s="520"/>
      <c r="L49" s="140">
        <f>'5-. Identificación de Riesgos'!I49</f>
        <v>0</v>
      </c>
      <c r="M49" s="160"/>
      <c r="N49" s="137"/>
      <c r="O49" s="137"/>
      <c r="P49" s="137"/>
      <c r="Q49" s="137"/>
      <c r="R49" s="153"/>
      <c r="S49" s="520"/>
      <c r="T49" s="505"/>
      <c r="U49" s="508"/>
      <c r="V49" s="511"/>
    </row>
    <row r="50" spans="1:22" ht="60" hidden="1">
      <c r="A50" s="524">
        <f>'5-. Identificación de Riesgos'!A50</f>
        <v>5</v>
      </c>
      <c r="B50" s="512" t="str">
        <f>'5-. Identificación de Riesgos'!B50</f>
        <v>Ofrecer, prometer, entregar, aceptar o solicitar una ventaja indebida para buscar agilizar la creación de cargos,  traslados,  transformación  o  supresión de cargos o   en busca de un beneficio propio o de terceros</v>
      </c>
      <c r="C50" s="231" t="str">
        <f>'5-. Identificación de Riesgos'!D50</f>
        <v>1. Falta de ética de los servidores públicos (Debilidades en principios y valores)</v>
      </c>
      <c r="D50" s="157">
        <v>1</v>
      </c>
      <c r="E50" s="234" t="s">
        <v>371</v>
      </c>
      <c r="F50" s="141" t="s">
        <v>349</v>
      </c>
      <c r="G50" s="138" t="s">
        <v>349</v>
      </c>
      <c r="H50" s="138" t="s">
        <v>349</v>
      </c>
      <c r="I50" s="138" t="s">
        <v>349</v>
      </c>
      <c r="J50" s="150">
        <f t="shared" ref="J50:J54" si="5">COUNTIF(F50:I50,"SI")/4</f>
        <v>1</v>
      </c>
      <c r="K50" s="518">
        <f>AVERAGE(J50:J52)</f>
        <v>1</v>
      </c>
      <c r="L50" s="238" t="str">
        <f>'5-. Identificación de Riesgos'!I50</f>
        <v>Afectación de reputacion,imagén,  credibilidad, satisfacción de usuarios y PI</v>
      </c>
      <c r="M50" s="239" t="s">
        <v>367</v>
      </c>
      <c r="N50" s="226" t="s">
        <v>361</v>
      </c>
      <c r="O50" s="226" t="s">
        <v>361</v>
      </c>
      <c r="P50" s="226" t="s">
        <v>349</v>
      </c>
      <c r="Q50" s="226" t="s">
        <v>349</v>
      </c>
      <c r="R50" s="241">
        <f t="shared" ref="R50:R51" si="6">SUM(COUNTIF(N50,"SI")*25%,COUNTIF(O50,"SI")*40%,COUNTIF(P50,"SI")*25%,COUNTIF(Q50,"SI")*10%)</f>
        <v>0.35</v>
      </c>
      <c r="S50" s="518">
        <f>AVERAGE(R50:R50)</f>
        <v>0.35</v>
      </c>
      <c r="T50" s="503"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506"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09" t="str">
        <f>CONCATENATE(VLOOKUP((LEFT(T50,LEN(T50)-4)&amp;LEFT(U50,LEN(U50)-4)),'9- Matriz de Calor '!$D$18:$E$42,2,0)," - ",RIGHT(T50,1)*RIGHT(U50,1))</f>
        <v>Moderado - 3</v>
      </c>
    </row>
    <row r="51" spans="1:22" ht="30" hidden="1">
      <c r="A51" s="525"/>
      <c r="B51" s="513"/>
      <c r="C51" s="231" t="str">
        <f>'5-. Identificación de Riesgos'!D51</f>
        <v>2. Falta de ética de terceros interesados  (Debilidades principios y valores)</v>
      </c>
      <c r="D51" s="156">
        <v>2</v>
      </c>
      <c r="E51" s="235" t="s">
        <v>372</v>
      </c>
      <c r="F51" s="142" t="s">
        <v>349</v>
      </c>
      <c r="G51" s="99" t="s">
        <v>349</v>
      </c>
      <c r="H51" s="99" t="s">
        <v>349</v>
      </c>
      <c r="I51" s="99" t="s">
        <v>349</v>
      </c>
      <c r="J51" s="39">
        <f t="shared" si="5"/>
        <v>1</v>
      </c>
      <c r="K51" s="519"/>
      <c r="L51" s="95"/>
      <c r="M51" s="242"/>
      <c r="N51" s="99"/>
      <c r="O51" s="99"/>
      <c r="P51" s="99"/>
      <c r="Q51" s="99"/>
      <c r="R51" s="39">
        <f t="shared" si="6"/>
        <v>0</v>
      </c>
      <c r="S51" s="519"/>
      <c r="T51" s="504"/>
      <c r="U51" s="507"/>
      <c r="V51" s="510"/>
    </row>
    <row r="52" spans="1:22" ht="216.75" hidden="1">
      <c r="A52" s="525"/>
      <c r="B52" s="513"/>
      <c r="C52" s="231" t="str">
        <f>'5-. Identificación de Riesgos'!D52</f>
        <v xml:space="preserve">3.Debilidades en los controles de los procedimientos para atender propuestas de reordenamiento y descongestión </v>
      </c>
      <c r="D52" s="156">
        <v>3</v>
      </c>
      <c r="E52" s="236" t="s">
        <v>373</v>
      </c>
      <c r="F52" s="142" t="s">
        <v>349</v>
      </c>
      <c r="G52" s="99" t="s">
        <v>349</v>
      </c>
      <c r="H52" s="99" t="s">
        <v>349</v>
      </c>
      <c r="I52" s="99" t="s">
        <v>349</v>
      </c>
      <c r="J52" s="39">
        <f t="shared" si="5"/>
        <v>1</v>
      </c>
      <c r="K52" s="519"/>
      <c r="L52" s="95">
        <f>'5-. Identificación de Riesgos'!I52</f>
        <v>0</v>
      </c>
      <c r="M52" s="159"/>
      <c r="N52" s="99"/>
      <c r="O52" s="99"/>
      <c r="P52" s="99"/>
      <c r="Q52" s="99"/>
      <c r="R52" s="39"/>
      <c r="S52" s="519"/>
      <c r="T52" s="504"/>
      <c r="U52" s="507"/>
      <c r="V52" s="510"/>
    </row>
    <row r="53" spans="1:22" ht="66.75" hidden="1" customHeight="1">
      <c r="A53" s="525"/>
      <c r="B53" s="513"/>
      <c r="C53" s="231">
        <f>'5-. Identificación de Riesgos'!D53</f>
        <v>0</v>
      </c>
      <c r="D53" s="156"/>
      <c r="E53" s="236"/>
      <c r="F53" s="142"/>
      <c r="G53" s="99"/>
      <c r="H53" s="99"/>
      <c r="I53" s="99"/>
      <c r="J53" s="39">
        <f t="shared" si="5"/>
        <v>0</v>
      </c>
      <c r="K53" s="519"/>
      <c r="L53" s="95">
        <f>'5-. Identificación de Riesgos'!I53</f>
        <v>0</v>
      </c>
      <c r="M53" s="159"/>
      <c r="N53" s="99"/>
      <c r="O53" s="99"/>
      <c r="P53" s="99"/>
      <c r="Q53" s="99"/>
      <c r="R53" s="39"/>
      <c r="S53" s="519"/>
      <c r="T53" s="504"/>
      <c r="U53" s="507"/>
      <c r="V53" s="510"/>
    </row>
    <row r="54" spans="1:22" hidden="1">
      <c r="A54" s="525"/>
      <c r="B54" s="513"/>
      <c r="C54" s="231">
        <f>'5-. Identificación de Riesgos'!D54</f>
        <v>0</v>
      </c>
      <c r="D54" s="156"/>
      <c r="E54" s="236"/>
      <c r="F54" s="142"/>
      <c r="G54" s="99"/>
      <c r="H54" s="99"/>
      <c r="I54" s="99"/>
      <c r="J54" s="39">
        <f t="shared" si="5"/>
        <v>0</v>
      </c>
      <c r="K54" s="519"/>
      <c r="L54" s="95">
        <f>'5-. Identificación de Riesgos'!I54</f>
        <v>0</v>
      </c>
      <c r="M54" s="159"/>
      <c r="N54" s="99"/>
      <c r="O54" s="99"/>
      <c r="P54" s="99"/>
      <c r="Q54" s="99"/>
      <c r="R54" s="39"/>
      <c r="S54" s="519"/>
      <c r="T54" s="504"/>
      <c r="U54" s="507"/>
      <c r="V54" s="510"/>
    </row>
    <row r="55" spans="1:22" hidden="1">
      <c r="A55" s="525"/>
      <c r="B55" s="513"/>
      <c r="C55" s="231">
        <f>'5-. Identificación de Riesgos'!D55</f>
        <v>0</v>
      </c>
      <c r="D55" s="156"/>
      <c r="E55" s="159"/>
      <c r="F55" s="142"/>
      <c r="G55" s="99"/>
      <c r="H55" s="99"/>
      <c r="I55" s="99"/>
      <c r="J55" s="39"/>
      <c r="K55" s="519"/>
      <c r="L55" s="95">
        <f>'5-. Identificación de Riesgos'!I55</f>
        <v>0</v>
      </c>
      <c r="M55" s="159"/>
      <c r="N55" s="99"/>
      <c r="O55" s="99"/>
      <c r="P55" s="99"/>
      <c r="Q55" s="99"/>
      <c r="R55" s="39"/>
      <c r="S55" s="519"/>
      <c r="T55" s="504"/>
      <c r="U55" s="507"/>
      <c r="V55" s="510"/>
    </row>
    <row r="56" spans="1:22" hidden="1">
      <c r="A56" s="525"/>
      <c r="B56" s="513"/>
      <c r="C56" s="231">
        <f>'5-. Identificación de Riesgos'!D56</f>
        <v>0</v>
      </c>
      <c r="D56" s="156"/>
      <c r="E56" s="159"/>
      <c r="F56" s="142"/>
      <c r="G56" s="99"/>
      <c r="H56" s="99"/>
      <c r="I56" s="99"/>
      <c r="J56" s="39"/>
      <c r="K56" s="519"/>
      <c r="L56" s="95">
        <f>'5-. Identificación de Riesgos'!I56</f>
        <v>0</v>
      </c>
      <c r="M56" s="159"/>
      <c r="N56" s="99"/>
      <c r="O56" s="99"/>
      <c r="P56" s="99"/>
      <c r="Q56" s="99"/>
      <c r="R56" s="39"/>
      <c r="S56" s="519"/>
      <c r="T56" s="504"/>
      <c r="U56" s="507"/>
      <c r="V56" s="510"/>
    </row>
    <row r="57" spans="1:22" hidden="1">
      <c r="A57" s="525"/>
      <c r="B57" s="513"/>
      <c r="C57" s="231">
        <f>'5-. Identificación de Riesgos'!D57</f>
        <v>0</v>
      </c>
      <c r="D57" s="156"/>
      <c r="E57" s="159"/>
      <c r="F57" s="142"/>
      <c r="G57" s="99"/>
      <c r="H57" s="99"/>
      <c r="I57" s="99"/>
      <c r="J57" s="39"/>
      <c r="K57" s="519"/>
      <c r="L57" s="95">
        <f>'5-. Identificación de Riesgos'!I57</f>
        <v>0</v>
      </c>
      <c r="M57" s="159"/>
      <c r="N57" s="99"/>
      <c r="O57" s="99"/>
      <c r="P57" s="99"/>
      <c r="Q57" s="99"/>
      <c r="R57" s="39"/>
      <c r="S57" s="519"/>
      <c r="T57" s="504"/>
      <c r="U57" s="507"/>
      <c r="V57" s="510"/>
    </row>
    <row r="58" spans="1:22" ht="9.75" hidden="1" customHeight="1">
      <c r="A58" s="525"/>
      <c r="B58" s="513"/>
      <c r="C58" s="231">
        <f>'5-. Identificación de Riesgos'!D58</f>
        <v>0</v>
      </c>
      <c r="D58" s="156"/>
      <c r="E58" s="159"/>
      <c r="F58" s="142"/>
      <c r="G58" s="99"/>
      <c r="H58" s="99"/>
      <c r="I58" s="99"/>
      <c r="J58" s="39"/>
      <c r="K58" s="519"/>
      <c r="L58" s="95">
        <f>'5-. Identificación de Riesgos'!I58</f>
        <v>0</v>
      </c>
      <c r="M58" s="159"/>
      <c r="N58" s="99"/>
      <c r="O58" s="99"/>
      <c r="P58" s="99"/>
      <c r="Q58" s="99"/>
      <c r="R58" s="39"/>
      <c r="S58" s="519"/>
      <c r="T58" s="504"/>
      <c r="U58" s="507"/>
      <c r="V58" s="510"/>
    </row>
    <row r="59" spans="1:22" ht="15.75" hidden="1" thickBot="1">
      <c r="A59" s="526"/>
      <c r="B59" s="514"/>
      <c r="C59" s="151">
        <f>'5-. Identificación de Riesgos'!D59</f>
        <v>0</v>
      </c>
      <c r="D59" s="158"/>
      <c r="E59" s="160"/>
      <c r="F59" s="143"/>
      <c r="G59" s="137"/>
      <c r="H59" s="137"/>
      <c r="I59" s="137"/>
      <c r="J59" s="153"/>
      <c r="K59" s="520"/>
      <c r="L59" s="140">
        <f>'5-. Identificación de Riesgos'!I59</f>
        <v>0</v>
      </c>
      <c r="M59" s="160"/>
      <c r="N59" s="137"/>
      <c r="O59" s="137"/>
      <c r="P59" s="137"/>
      <c r="Q59" s="137"/>
      <c r="R59" s="153"/>
      <c r="S59" s="520"/>
      <c r="T59" s="505"/>
      <c r="U59" s="508"/>
      <c r="V59" s="511"/>
    </row>
  </sheetData>
  <mergeCells count="53">
    <mergeCell ref="U50:U59"/>
    <mergeCell ref="V50:V59"/>
    <mergeCell ref="A50:A59"/>
    <mergeCell ref="B50:B59"/>
    <mergeCell ref="K50:K59"/>
    <mergeCell ref="S50:S59"/>
    <mergeCell ref="T50:T5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20:T29"/>
    <mergeCell ref="U20:U29"/>
    <mergeCell ref="V20:V29"/>
    <mergeCell ref="A20:A29"/>
    <mergeCell ref="B20:B29"/>
    <mergeCell ref="K20:K29"/>
    <mergeCell ref="S20:S29"/>
    <mergeCell ref="T30:T39"/>
    <mergeCell ref="U30:U39"/>
    <mergeCell ref="V30:V39"/>
    <mergeCell ref="A30:A39"/>
    <mergeCell ref="B30:B39"/>
    <mergeCell ref="K30:K39"/>
    <mergeCell ref="S30:S39"/>
    <mergeCell ref="T40:T49"/>
    <mergeCell ref="U40:U49"/>
    <mergeCell ref="V40:V49"/>
    <mergeCell ref="B40:B49"/>
    <mergeCell ref="A40:A49"/>
    <mergeCell ref="K40:K49"/>
    <mergeCell ref="S40:S4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19 M50:M51 E33 E35:E38 M40:M41 E23:E24 E26:E28 E21 M2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topLeftCell="C14" zoomScale="80" zoomScaleNormal="80" zoomScalePageLayoutView="70" workbookViewId="0">
      <selection activeCell="N20" sqref="N20:N29"/>
    </sheetView>
  </sheetViews>
  <sheetFormatPr defaultColWidth="11.42578125" defaultRowHeight="15"/>
  <cols>
    <col min="1" max="1" width="5.42578125" customWidth="1"/>
    <col min="2" max="2" width="25.28515625" customWidth="1"/>
    <col min="3" max="3" width="116.28515625" bestFit="1"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4"/>
      <c r="B1" s="584"/>
      <c r="C1" s="584"/>
      <c r="D1" s="584"/>
      <c r="E1" s="584"/>
      <c r="F1" s="578" t="s">
        <v>374</v>
      </c>
      <c r="G1" s="578"/>
      <c r="H1" s="578"/>
      <c r="I1" s="578"/>
      <c r="J1" s="578"/>
      <c r="K1" s="578"/>
      <c r="L1" s="578"/>
      <c r="M1" s="578"/>
      <c r="N1" s="578"/>
      <c r="O1" s="578"/>
      <c r="P1" s="578"/>
      <c r="Q1" s="57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4"/>
      <c r="B2" s="584"/>
      <c r="C2" s="584"/>
      <c r="D2" s="584"/>
      <c r="E2" s="584"/>
      <c r="F2" s="578"/>
      <c r="G2" s="578"/>
      <c r="H2" s="578"/>
      <c r="I2" s="578"/>
      <c r="J2" s="578"/>
      <c r="K2" s="578"/>
      <c r="L2" s="578"/>
      <c r="M2" s="578"/>
      <c r="N2" s="578"/>
      <c r="O2" s="578"/>
      <c r="P2" s="578"/>
      <c r="Q2" s="57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4"/>
      <c r="B3" s="584"/>
      <c r="C3" s="584"/>
      <c r="D3" s="584"/>
      <c r="E3" s="584"/>
      <c r="F3" s="578"/>
      <c r="G3" s="578"/>
      <c r="H3" s="578"/>
      <c r="I3" s="578"/>
      <c r="J3" s="578"/>
      <c r="K3" s="578"/>
      <c r="L3" s="578"/>
      <c r="M3" s="578"/>
      <c r="N3" s="578"/>
      <c r="O3" s="578"/>
      <c r="P3" s="578"/>
      <c r="Q3" s="57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77" t="s">
        <v>266</v>
      </c>
      <c r="B4" s="577"/>
      <c r="C4" s="586" t="s">
        <v>5</v>
      </c>
      <c r="D4" s="587"/>
      <c r="E4" s="587"/>
      <c r="F4" s="587"/>
      <c r="G4" s="587"/>
      <c r="H4" s="587"/>
      <c r="I4" s="587"/>
      <c r="J4" s="587"/>
      <c r="K4" s="587"/>
      <c r="L4" s="587"/>
      <c r="M4" s="587"/>
      <c r="N4" s="587"/>
      <c r="O4" s="587"/>
      <c r="P4" s="587"/>
      <c r="Q4" s="58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7" t="s">
        <v>267</v>
      </c>
      <c r="B5" s="577"/>
      <c r="C5" s="586" t="s">
        <v>268</v>
      </c>
      <c r="D5" s="587"/>
      <c r="E5" s="587"/>
      <c r="F5" s="587"/>
      <c r="G5" s="587"/>
      <c r="H5" s="587"/>
      <c r="I5" s="587"/>
      <c r="J5" s="587"/>
      <c r="K5" s="587"/>
      <c r="L5" s="587"/>
      <c r="M5" s="587"/>
      <c r="N5" s="587"/>
      <c r="O5" s="587"/>
      <c r="P5" s="587"/>
      <c r="Q5" s="58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7" t="s">
        <v>269</v>
      </c>
      <c r="B6" s="577"/>
      <c r="C6" s="589" t="s">
        <v>270</v>
      </c>
      <c r="D6" s="590"/>
      <c r="E6" s="590"/>
      <c r="F6" s="590"/>
      <c r="G6" s="590"/>
      <c r="H6" s="590"/>
      <c r="I6" s="590"/>
      <c r="J6" s="590"/>
      <c r="K6" s="590"/>
      <c r="L6" s="590"/>
      <c r="M6" s="590"/>
      <c r="N6" s="590"/>
      <c r="O6" s="590"/>
      <c r="P6" s="590"/>
      <c r="Q6" s="591"/>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81" t="s">
        <v>375</v>
      </c>
      <c r="B7" s="581"/>
      <c r="C7" s="581"/>
      <c r="D7" s="581"/>
      <c r="E7" s="581"/>
      <c r="F7" s="581" t="s">
        <v>286</v>
      </c>
      <c r="G7" s="581"/>
      <c r="H7" s="581"/>
      <c r="I7" s="90"/>
      <c r="J7" s="582" t="s">
        <v>376</v>
      </c>
      <c r="K7" s="582"/>
      <c r="L7" s="582"/>
      <c r="M7" s="582"/>
      <c r="N7" s="58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6" t="s">
        <v>276</v>
      </c>
      <c r="B8" s="542" t="s">
        <v>334</v>
      </c>
      <c r="C8" s="592" t="s">
        <v>278</v>
      </c>
      <c r="D8" s="585" t="s">
        <v>288</v>
      </c>
      <c r="E8" s="542" t="s">
        <v>272</v>
      </c>
      <c r="F8" s="579" t="s">
        <v>377</v>
      </c>
      <c r="G8" s="579" t="s">
        <v>378</v>
      </c>
      <c r="H8" s="579" t="s">
        <v>379</v>
      </c>
      <c r="I8" s="91"/>
      <c r="J8" s="579" t="s">
        <v>380</v>
      </c>
      <c r="K8" s="579" t="s">
        <v>381</v>
      </c>
      <c r="L8" s="579" t="s">
        <v>382</v>
      </c>
      <c r="M8" s="579" t="s">
        <v>383</v>
      </c>
      <c r="N8" s="579" t="s">
        <v>384</v>
      </c>
      <c r="O8" s="579" t="s">
        <v>385</v>
      </c>
      <c r="P8" s="579" t="s">
        <v>386</v>
      </c>
      <c r="Q8" s="579" t="s">
        <v>387</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6"/>
      <c r="B9" s="542"/>
      <c r="C9" s="593"/>
      <c r="D9" s="583"/>
      <c r="E9" s="542"/>
      <c r="F9" s="580"/>
      <c r="G9" s="580"/>
      <c r="H9" s="580"/>
      <c r="I9" s="92"/>
      <c r="J9" s="580"/>
      <c r="K9" s="580"/>
      <c r="L9" s="580"/>
      <c r="M9" s="580"/>
      <c r="N9" s="580"/>
      <c r="O9" s="580"/>
      <c r="P9" s="580"/>
      <c r="Q9" s="58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8">
        <f>'5-. Identificación de Riesgos'!A10</f>
        <v>1</v>
      </c>
      <c r="B10" s="507" t="str">
        <f>'5-. Identificación de Riesgos'!B10</f>
        <v xml:space="preserve">Entrega de información inexacta o desactualizada a usuarios  y partes interesadas </v>
      </c>
      <c r="C10" s="568" t="str">
        <f>'5-. Identificación de Riesgos'!C10</f>
        <v xml:space="preserve"> Registro errado o incompleto de la información solicitada y/o entregada de las propuestas de reordenamiento.</v>
      </c>
      <c r="D10" s="568" t="s">
        <v>296</v>
      </c>
      <c r="E10" s="43" t="str">
        <f>'5-. Identificación de Riesgos'!D10</f>
        <v>1. Información estadística errada, insuficiente o reportada de manera extemporánea</v>
      </c>
      <c r="F10" s="569" t="str">
        <f>'5-. Identificación de Riesgos'!H10</f>
        <v>Media - 3</v>
      </c>
      <c r="G10" s="568" t="str">
        <f>'5-. Identificación de Riesgos'!M10</f>
        <v>Menor - 2</v>
      </c>
      <c r="H10" s="568" t="str">
        <f>'5-. Identificación de Riesgos'!N10</f>
        <v>Moderado - 6</v>
      </c>
      <c r="I10" s="93"/>
      <c r="J10" s="570" t="str">
        <f>'6. Valoración Controles'!T10</f>
        <v>Baja - 2</v>
      </c>
      <c r="K10" s="570" t="str">
        <f>'6. Valoración Controles'!U10</f>
        <v>Leve - 1</v>
      </c>
      <c r="L10" s="575" t="e">
        <f>AVERAGE(#REF!)</f>
        <v>#REF!</v>
      </c>
      <c r="M10" s="507" t="str">
        <f>'6. Valoración Controles'!V10</f>
        <v>Bajo - 2</v>
      </c>
      <c r="N10" s="507" t="s">
        <v>388</v>
      </c>
      <c r="O10" s="55"/>
      <c r="P10" s="55"/>
      <c r="Q10" s="55"/>
    </row>
    <row r="11" spans="1:269" ht="13.5" customHeight="1">
      <c r="A11" s="513"/>
      <c r="B11" s="507"/>
      <c r="C11" s="513"/>
      <c r="D11" s="513"/>
      <c r="E11" s="43" t="str">
        <f>'5-. Identificación de Riesgos'!D11</f>
        <v>2. Falta de inducción, entrenamiento yo capacitación del personal encargado de elaborar las propuestas de reordenamiento y descongestión</v>
      </c>
      <c r="F11" s="566"/>
      <c r="G11" s="574"/>
      <c r="H11" s="513"/>
      <c r="I11" s="93"/>
      <c r="J11" s="570"/>
      <c r="K11" s="570"/>
      <c r="L11" s="575"/>
      <c r="M11" s="507"/>
      <c r="N11" s="507"/>
      <c r="O11" s="55"/>
      <c r="P11" s="55">
        <v>5</v>
      </c>
      <c r="Q11" s="55"/>
    </row>
    <row r="12" spans="1:269" ht="13.5" customHeight="1">
      <c r="A12" s="513"/>
      <c r="B12" s="507"/>
      <c r="C12" s="513"/>
      <c r="D12" s="513"/>
      <c r="E12" s="43" t="str">
        <f>'5-. Identificación de Riesgos'!D12</f>
        <v>3.Falta de presupuesto asignado para medidas especiales.</v>
      </c>
      <c r="F12" s="566"/>
      <c r="G12" s="574"/>
      <c r="H12" s="513"/>
      <c r="I12" s="93"/>
      <c r="J12" s="570"/>
      <c r="K12" s="570"/>
      <c r="L12" s="575"/>
      <c r="M12" s="507"/>
      <c r="N12" s="507"/>
      <c r="P12" s="55"/>
      <c r="Q12" s="55"/>
    </row>
    <row r="13" spans="1:269" ht="13.5" customHeight="1">
      <c r="A13" s="513"/>
      <c r="B13" s="507"/>
      <c r="C13" s="513"/>
      <c r="D13" s="513"/>
      <c r="E13" s="43" t="str">
        <f>'5-. Identificación de Riesgos'!D13</f>
        <v xml:space="preserve">
4. Insuficiente personal para realizar las funciones asignadas, desbordando la capacidad de respuesta por parte de la Unidad.  </v>
      </c>
      <c r="F13" s="566"/>
      <c r="G13" s="574"/>
      <c r="H13" s="513"/>
      <c r="I13" s="93"/>
      <c r="J13" s="570"/>
      <c r="K13" s="570"/>
      <c r="L13" s="575"/>
      <c r="M13" s="507"/>
      <c r="N13" s="507"/>
      <c r="O13" s="55"/>
      <c r="P13" s="55"/>
      <c r="Q13" s="55"/>
    </row>
    <row r="14" spans="1:269" ht="13.5" customHeight="1">
      <c r="A14" s="513"/>
      <c r="B14" s="507"/>
      <c r="C14" s="513"/>
      <c r="D14" s="513"/>
      <c r="E14" s="43" t="e">
        <f>'5-. Identificación de Riesgos'!#REF!</f>
        <v>#REF!</v>
      </c>
      <c r="F14" s="566"/>
      <c r="G14" s="574"/>
      <c r="H14" s="513"/>
      <c r="I14" s="93"/>
      <c r="J14" s="570"/>
      <c r="K14" s="570"/>
      <c r="L14" s="575"/>
      <c r="M14" s="507"/>
      <c r="N14" s="507"/>
      <c r="O14" s="55"/>
      <c r="P14" s="55"/>
      <c r="Q14" s="55"/>
    </row>
    <row r="15" spans="1:269" ht="13.5" customHeight="1">
      <c r="A15" s="513"/>
      <c r="B15" s="507"/>
      <c r="C15" s="513"/>
      <c r="D15" s="513"/>
      <c r="E15" s="43">
        <f>'5-. Identificación de Riesgos'!D16</f>
        <v>0</v>
      </c>
      <c r="F15" s="566"/>
      <c r="G15" s="574"/>
      <c r="H15" s="513"/>
      <c r="I15" s="93"/>
      <c r="J15" s="570"/>
      <c r="K15" s="570"/>
      <c r="L15" s="575"/>
      <c r="M15" s="507"/>
      <c r="N15" s="507"/>
      <c r="O15" s="55"/>
      <c r="P15" s="55"/>
      <c r="Q15" s="55"/>
    </row>
    <row r="16" spans="1:269" ht="13.5" customHeight="1">
      <c r="A16" s="513"/>
      <c r="B16" s="507"/>
      <c r="C16" s="513"/>
      <c r="D16" s="513"/>
      <c r="E16" s="43" t="e">
        <f>'5-. Identificación de Riesgos'!#REF!</f>
        <v>#REF!</v>
      </c>
      <c r="F16" s="566"/>
      <c r="G16" s="574"/>
      <c r="H16" s="513"/>
      <c r="I16" s="93"/>
      <c r="J16" s="570"/>
      <c r="K16" s="570"/>
      <c r="L16" s="575"/>
      <c r="M16" s="507"/>
      <c r="N16" s="507"/>
      <c r="O16" s="55"/>
      <c r="P16" s="55"/>
      <c r="Q16" s="55"/>
    </row>
    <row r="17" spans="1:17" ht="13.5" customHeight="1">
      <c r="A17" s="513"/>
      <c r="B17" s="507"/>
      <c r="C17" s="513"/>
      <c r="D17" s="513"/>
      <c r="E17" s="43">
        <f>'5-. Identificación de Riesgos'!D19</f>
        <v>0</v>
      </c>
      <c r="F17" s="566"/>
      <c r="G17" s="574"/>
      <c r="H17" s="513"/>
      <c r="I17" s="93"/>
      <c r="J17" s="570"/>
      <c r="K17" s="570"/>
      <c r="L17" s="575"/>
      <c r="M17" s="507"/>
      <c r="N17" s="507"/>
      <c r="O17" s="55"/>
      <c r="P17" s="55"/>
      <c r="Q17" s="55"/>
    </row>
    <row r="18" spans="1:17" ht="13.5" customHeight="1">
      <c r="A18" s="513"/>
      <c r="B18" s="507"/>
      <c r="C18" s="513"/>
      <c r="D18" s="513"/>
      <c r="E18" s="43" t="e">
        <f>'5-. Identificación de Riesgos'!#REF!</f>
        <v>#REF!</v>
      </c>
      <c r="F18" s="566"/>
      <c r="G18" s="574"/>
      <c r="H18" s="513"/>
      <c r="I18" s="93"/>
      <c r="J18" s="570"/>
      <c r="K18" s="570"/>
      <c r="L18" s="575"/>
      <c r="M18" s="507"/>
      <c r="N18" s="507"/>
      <c r="O18" s="55"/>
      <c r="P18" s="55"/>
      <c r="Q18" s="55"/>
    </row>
    <row r="19" spans="1:17" ht="13.5" customHeight="1">
      <c r="A19" s="513"/>
      <c r="B19" s="568"/>
      <c r="C19" s="513"/>
      <c r="D19" s="513"/>
      <c r="E19" s="43" t="e">
        <f>'5-. Identificación de Riesgos'!#REF!</f>
        <v>#REF!</v>
      </c>
      <c r="F19" s="566"/>
      <c r="G19" s="574"/>
      <c r="H19" s="513"/>
      <c r="I19" s="94"/>
      <c r="J19" s="571"/>
      <c r="K19" s="571"/>
      <c r="L19" s="576"/>
      <c r="M19" s="568"/>
      <c r="N19" s="568"/>
      <c r="O19" s="55"/>
      <c r="P19" s="55"/>
      <c r="Q19" s="55"/>
    </row>
    <row r="20" spans="1:17" ht="72" customHeight="1">
      <c r="A20" s="568">
        <f>'5-. Identificación de Riesgos'!A20</f>
        <v>2</v>
      </c>
      <c r="B20" s="507" t="str">
        <f>'5-. Identificación de Riesgos'!B20</f>
        <v>Desacierto</v>
      </c>
      <c r="C20" s="568" t="str">
        <f>'5-. Identificación de Riesgos'!C20</f>
        <v>Equivocación o error en la toma de decisiones, respecto a las acciones adoptadas para reordenar o descongestionar el aparato de justicia causada por información estadística errada o insuficiente desgaste administrativo.</v>
      </c>
      <c r="D20" s="568" t="s">
        <v>296</v>
      </c>
      <c r="E20" s="43" t="str">
        <f>'5-. Identificación de Riesgos'!D20</f>
        <v>1. Información estadística errada o insuficiente.</v>
      </c>
      <c r="F20" s="569" t="str">
        <f>'5-. Identificación de Riesgos'!H20</f>
        <v>Baja - 2</v>
      </c>
      <c r="G20" s="568" t="str">
        <f>'5-. Identificación de Riesgos'!M20</f>
        <v>Menor - 2</v>
      </c>
      <c r="H20" s="568" t="str">
        <f>'5-. Identificación de Riesgos'!N20</f>
        <v>Moderado - 4</v>
      </c>
      <c r="I20" s="93"/>
      <c r="J20" s="570" t="str">
        <f>'6. Valoración Controles'!T20</f>
        <v>Baja - 2</v>
      </c>
      <c r="K20" s="570" t="str">
        <f>'6. Valoración Controles'!U20</f>
        <v>Leve - 1</v>
      </c>
      <c r="L20" s="575" t="e">
        <f>AVERAGE(#REF!)</f>
        <v>#REF!</v>
      </c>
      <c r="M20" s="507" t="str">
        <f>'6. Valoración Controles'!V20</f>
        <v>Bajo - 2</v>
      </c>
      <c r="N20" s="507" t="s">
        <v>388</v>
      </c>
      <c r="O20" s="55"/>
      <c r="P20" s="55"/>
      <c r="Q20" s="55"/>
    </row>
    <row r="21" spans="1:17" ht="43.15" customHeight="1">
      <c r="A21" s="513"/>
      <c r="B21" s="507"/>
      <c r="C21" s="513"/>
      <c r="D21" s="513"/>
      <c r="E21" s="43" t="str">
        <f>'5-. Identificación de Riesgos'!D21</f>
        <v xml:space="preserve">2. Falta de inducción, entrenamiento yo capacitación del personal encargado de elaborar las propuestas de reordenamiento y descongestión. </v>
      </c>
      <c r="F21" s="566"/>
      <c r="G21" s="574"/>
      <c r="H21" s="513"/>
      <c r="I21" s="93"/>
      <c r="J21" s="570"/>
      <c r="K21" s="570"/>
      <c r="L21" s="575"/>
      <c r="M21" s="507"/>
      <c r="N21" s="507"/>
      <c r="O21" s="55"/>
      <c r="P21" s="55"/>
      <c r="Q21" s="55"/>
    </row>
    <row r="22" spans="1:17" ht="30">
      <c r="A22" s="513"/>
      <c r="B22" s="507"/>
      <c r="C22" s="513"/>
      <c r="D22" s="513"/>
      <c r="E22" s="43" t="str">
        <f>'5-. Identificación de Riesgos'!D22</f>
        <v>3.Falta de presupuesto asignado para medidas especiales</v>
      </c>
      <c r="F22" s="566"/>
      <c r="G22" s="574"/>
      <c r="H22" s="513"/>
      <c r="I22" s="93"/>
      <c r="J22" s="570"/>
      <c r="K22" s="570"/>
      <c r="L22" s="575"/>
      <c r="M22" s="507"/>
      <c r="N22" s="507"/>
      <c r="O22" s="55"/>
      <c r="P22" s="55"/>
      <c r="Q22" s="55"/>
    </row>
    <row r="23" spans="1:17">
      <c r="A23" s="513"/>
      <c r="B23" s="507"/>
      <c r="C23" s="513"/>
      <c r="D23" s="513"/>
      <c r="E23" s="43" t="e">
        <f>'5-. Identificación de Riesgos'!#REF!</f>
        <v>#REF!</v>
      </c>
      <c r="F23" s="566"/>
      <c r="G23" s="574"/>
      <c r="H23" s="513"/>
      <c r="I23" s="93"/>
      <c r="J23" s="570"/>
      <c r="K23" s="570"/>
      <c r="L23" s="575"/>
      <c r="M23" s="507"/>
      <c r="N23" s="507"/>
      <c r="O23" s="55"/>
      <c r="P23" s="55"/>
      <c r="Q23" s="55"/>
    </row>
    <row r="24" spans="1:17" ht="14.45" customHeight="1">
      <c r="A24" s="513"/>
      <c r="B24" s="507"/>
      <c r="C24" s="513"/>
      <c r="D24" s="513"/>
      <c r="E24" s="43" t="str">
        <f>'5-. Identificación de Riesgos'!D23</f>
        <v>4. Insuficiente personal para realizar las funciones asignadas, desbordando la capacidad de respuesta por parte de la Secretaría.</v>
      </c>
      <c r="F24" s="566"/>
      <c r="G24" s="574"/>
      <c r="H24" s="513"/>
      <c r="I24" s="93"/>
      <c r="J24" s="570"/>
      <c r="K24" s="570"/>
      <c r="L24" s="575"/>
      <c r="M24" s="507"/>
      <c r="N24" s="507"/>
      <c r="O24" s="55"/>
      <c r="P24" s="55"/>
      <c r="Q24" s="55"/>
    </row>
    <row r="25" spans="1:17">
      <c r="A25" s="513"/>
      <c r="B25" s="507"/>
      <c r="C25" s="513"/>
      <c r="D25" s="513"/>
      <c r="E25" s="43">
        <f>'5-. Identificación de Riesgos'!D25</f>
        <v>0</v>
      </c>
      <c r="F25" s="566"/>
      <c r="G25" s="574"/>
      <c r="H25" s="513"/>
      <c r="I25" s="93"/>
      <c r="J25" s="570"/>
      <c r="K25" s="570"/>
      <c r="L25" s="575"/>
      <c r="M25" s="507"/>
      <c r="N25" s="507"/>
      <c r="O25" s="55"/>
      <c r="P25" s="55"/>
      <c r="Q25" s="55"/>
    </row>
    <row r="26" spans="1:17" ht="14.45" customHeight="1">
      <c r="A26" s="513"/>
      <c r="B26" s="507"/>
      <c r="C26" s="513"/>
      <c r="D26" s="513"/>
      <c r="E26" s="43">
        <f>'5-. Identificación de Riesgos'!D26</f>
        <v>0</v>
      </c>
      <c r="F26" s="566"/>
      <c r="G26" s="574"/>
      <c r="H26" s="513"/>
      <c r="I26" s="93"/>
      <c r="J26" s="570"/>
      <c r="K26" s="570"/>
      <c r="L26" s="575"/>
      <c r="M26" s="507"/>
      <c r="N26" s="507"/>
      <c r="O26" s="55"/>
      <c r="P26" s="55"/>
      <c r="Q26" s="55"/>
    </row>
    <row r="27" spans="1:17">
      <c r="A27" s="513"/>
      <c r="B27" s="507"/>
      <c r="C27" s="513"/>
      <c r="D27" s="513"/>
      <c r="E27" s="43">
        <f>'5-. Identificación de Riesgos'!D29</f>
        <v>0</v>
      </c>
      <c r="F27" s="566"/>
      <c r="G27" s="574"/>
      <c r="H27" s="513"/>
      <c r="I27" s="93"/>
      <c r="J27" s="570"/>
      <c r="K27" s="570"/>
      <c r="L27" s="575"/>
      <c r="M27" s="507"/>
      <c r="N27" s="507"/>
      <c r="O27" s="55"/>
      <c r="P27" s="55"/>
      <c r="Q27" s="55"/>
    </row>
    <row r="28" spans="1:17">
      <c r="A28" s="513"/>
      <c r="B28" s="507"/>
      <c r="C28" s="513"/>
      <c r="D28" s="513"/>
      <c r="E28" s="43" t="e">
        <f>'5-. Identificación de Riesgos'!#REF!</f>
        <v>#REF!</v>
      </c>
      <c r="F28" s="566"/>
      <c r="G28" s="574"/>
      <c r="H28" s="513"/>
      <c r="I28" s="93"/>
      <c r="J28" s="570"/>
      <c r="K28" s="570"/>
      <c r="L28" s="575"/>
      <c r="M28" s="507"/>
      <c r="N28" s="507"/>
      <c r="O28" s="55"/>
      <c r="P28" s="55"/>
      <c r="Q28" s="55"/>
    </row>
    <row r="29" spans="1:17">
      <c r="A29" s="513"/>
      <c r="B29" s="568"/>
      <c r="C29" s="513"/>
      <c r="D29" s="513"/>
      <c r="E29" s="43" t="e">
        <f>'5-. Identificación de Riesgos'!#REF!</f>
        <v>#REF!</v>
      </c>
      <c r="F29" s="566"/>
      <c r="G29" s="574"/>
      <c r="H29" s="513"/>
      <c r="I29" s="94"/>
      <c r="J29" s="571"/>
      <c r="K29" s="571"/>
      <c r="L29" s="576"/>
      <c r="M29" s="568"/>
      <c r="N29" s="568"/>
      <c r="O29" s="55"/>
      <c r="P29" s="55"/>
      <c r="Q29" s="55"/>
    </row>
    <row r="30" spans="1:17" ht="15" hidden="1" customHeight="1">
      <c r="A30" s="572">
        <f>'5-. Identificación de Riesgos'!A30</f>
        <v>3</v>
      </c>
      <c r="B30" s="507" t="str">
        <f>'5-. Identificación de Riesgos'!B30</f>
        <v xml:space="preserve">Recibir dádivas o beneficios a nombre propio o de terceros para, no entregar o entregar información privilegiada o confidencial </v>
      </c>
      <c r="C30" s="568" t="str">
        <f>'5-. Identificación de Riesgos'!C30</f>
        <v xml:space="preserve">Posibilidad de actos indebidos de  los servidores judiciales debido a  la carencia en transparencia, etica y valores </v>
      </c>
      <c r="D30" s="568" t="s">
        <v>296</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69" t="str">
        <f>'5-. Identificación de Riesgos'!H30</f>
        <v>Muy Baja - 1</v>
      </c>
      <c r="G30" s="568" t="str">
        <f>'5-. Identificación de Riesgos'!M30</f>
        <v>Mayor - 4</v>
      </c>
      <c r="H30" s="568" t="str">
        <f>'5-. Identificación de Riesgos'!N30</f>
        <v>Alto  - 4</v>
      </c>
      <c r="I30" s="93"/>
      <c r="J30" s="570" t="str">
        <f>'6. Valoración Controles'!T30</f>
        <v>Muy Baja - 1</v>
      </c>
      <c r="K30" s="570" t="str">
        <f>'6. Valoración Controles'!U30</f>
        <v>Mayor - 4</v>
      </c>
      <c r="L30" s="575" t="e">
        <f>AVERAGE(#REF!)</f>
        <v>#REF!</v>
      </c>
      <c r="M30" s="507" t="str">
        <f>'6. Valoración Controles'!V30</f>
        <v>Alto  - 4</v>
      </c>
      <c r="N30" s="507" t="s">
        <v>389</v>
      </c>
      <c r="O30" s="55"/>
      <c r="P30" s="55"/>
      <c r="Q30" s="55"/>
    </row>
    <row r="31" spans="1:17" ht="60" hidden="1" customHeight="1">
      <c r="A31" s="573"/>
      <c r="B31" s="507"/>
      <c r="C31" s="513"/>
      <c r="D31" s="513"/>
      <c r="E31" s="43" t="str">
        <f>'5-. Identificación de Riesgos'!D31</f>
        <v xml:space="preserve">2. Desconocimiento y no aplicación del Código de Ética y Buen Gobierno.    
</v>
      </c>
      <c r="F31" s="566"/>
      <c r="G31" s="574"/>
      <c r="H31" s="513"/>
      <c r="I31" s="93"/>
      <c r="J31" s="570"/>
      <c r="K31" s="570"/>
      <c r="L31" s="575"/>
      <c r="M31" s="507"/>
      <c r="N31" s="507"/>
      <c r="O31" s="55"/>
      <c r="P31" s="55"/>
      <c r="Q31" s="55"/>
    </row>
    <row r="32" spans="1:17" ht="30" hidden="1">
      <c r="A32" s="573"/>
      <c r="B32" s="507"/>
      <c r="C32" s="513"/>
      <c r="D32" s="513"/>
      <c r="E32" s="43" t="str">
        <f>'5-. Identificación de Riesgos'!D32</f>
        <v>3.Carencia de compromiso  y transparencia de los servidores judiciales</v>
      </c>
      <c r="F32" s="566"/>
      <c r="G32" s="574"/>
      <c r="H32" s="513"/>
      <c r="I32" s="93"/>
      <c r="J32" s="570"/>
      <c r="K32" s="570"/>
      <c r="L32" s="575"/>
      <c r="M32" s="507"/>
      <c r="N32" s="507"/>
      <c r="O32" s="55"/>
      <c r="P32" s="55"/>
      <c r="Q32" s="55"/>
    </row>
    <row r="33" spans="1:17" hidden="1">
      <c r="A33" s="573"/>
      <c r="B33" s="507"/>
      <c r="C33" s="513"/>
      <c r="D33" s="513"/>
      <c r="E33" s="43" t="e">
        <f>'5-. Identificación de Riesgos'!#REF!</f>
        <v>#REF!</v>
      </c>
      <c r="F33" s="566"/>
      <c r="G33" s="574"/>
      <c r="H33" s="513"/>
      <c r="I33" s="93"/>
      <c r="J33" s="570"/>
      <c r="K33" s="570"/>
      <c r="L33" s="575"/>
      <c r="M33" s="507"/>
      <c r="N33" s="507"/>
      <c r="O33" s="55"/>
      <c r="P33" s="55"/>
      <c r="Q33" s="55"/>
    </row>
    <row r="34" spans="1:17" ht="45" hidden="1" customHeight="1">
      <c r="A34" s="573"/>
      <c r="B34" s="507"/>
      <c r="C34" s="513"/>
      <c r="D34" s="513"/>
      <c r="E34" s="43" t="str">
        <f>'5-. Identificación de Riesgos'!D33</f>
        <v>4.Deficiencia de  controles en el trámite  de los documentos</v>
      </c>
      <c r="F34" s="566"/>
      <c r="G34" s="574"/>
      <c r="H34" s="513"/>
      <c r="I34" s="93"/>
      <c r="J34" s="570"/>
      <c r="K34" s="570"/>
      <c r="L34" s="575"/>
      <c r="M34" s="507"/>
      <c r="N34" s="507"/>
      <c r="O34" s="55"/>
      <c r="P34" s="55"/>
      <c r="Q34" s="55"/>
    </row>
    <row r="35" spans="1:17" hidden="1">
      <c r="A35" s="573"/>
      <c r="B35" s="507"/>
      <c r="C35" s="513"/>
      <c r="D35" s="513"/>
      <c r="E35" s="43">
        <f>'5-. Identificación de Riesgos'!D35</f>
        <v>0</v>
      </c>
      <c r="F35" s="566"/>
      <c r="G35" s="574"/>
      <c r="H35" s="513"/>
      <c r="I35" s="93"/>
      <c r="J35" s="570"/>
      <c r="K35" s="570"/>
      <c r="L35" s="575"/>
      <c r="M35" s="507"/>
      <c r="N35" s="507"/>
      <c r="O35" s="55"/>
      <c r="P35" s="55"/>
      <c r="Q35" s="55"/>
    </row>
    <row r="36" spans="1:17" hidden="1">
      <c r="A36" s="573"/>
      <c r="B36" s="507"/>
      <c r="C36" s="513"/>
      <c r="D36" s="513"/>
      <c r="E36" s="43">
        <f>'5-. Identificación de Riesgos'!D36</f>
        <v>0</v>
      </c>
      <c r="F36" s="566"/>
      <c r="G36" s="574"/>
      <c r="H36" s="513"/>
      <c r="I36" s="93"/>
      <c r="J36" s="570"/>
      <c r="K36" s="570"/>
      <c r="L36" s="575"/>
      <c r="M36" s="507"/>
      <c r="N36" s="507"/>
      <c r="O36" s="55"/>
      <c r="P36" s="55"/>
      <c r="Q36" s="55"/>
    </row>
    <row r="37" spans="1:17" hidden="1">
      <c r="A37" s="573"/>
      <c r="B37" s="507"/>
      <c r="C37" s="513"/>
      <c r="D37" s="513"/>
      <c r="E37" s="43">
        <f>'5-. Identificación de Riesgos'!D39</f>
        <v>0</v>
      </c>
      <c r="F37" s="566"/>
      <c r="G37" s="574"/>
      <c r="H37" s="513"/>
      <c r="I37" s="93"/>
      <c r="J37" s="570"/>
      <c r="K37" s="570"/>
      <c r="L37" s="575"/>
      <c r="M37" s="507"/>
      <c r="N37" s="507"/>
      <c r="O37" s="55"/>
      <c r="P37" s="55"/>
      <c r="Q37" s="55"/>
    </row>
    <row r="38" spans="1:17" hidden="1">
      <c r="A38" s="573"/>
      <c r="B38" s="507"/>
      <c r="C38" s="513"/>
      <c r="D38" s="513"/>
      <c r="E38" s="43" t="e">
        <f>'5-. Identificación de Riesgos'!#REF!</f>
        <v>#REF!</v>
      </c>
      <c r="F38" s="566"/>
      <c r="G38" s="574"/>
      <c r="H38" s="513"/>
      <c r="I38" s="93"/>
      <c r="J38" s="570"/>
      <c r="K38" s="570"/>
      <c r="L38" s="575"/>
      <c r="M38" s="507"/>
      <c r="N38" s="507"/>
      <c r="O38" s="55"/>
      <c r="P38" s="55"/>
      <c r="Q38" s="55"/>
    </row>
    <row r="39" spans="1:17" hidden="1">
      <c r="A39" s="573"/>
      <c r="B39" s="568"/>
      <c r="C39" s="513"/>
      <c r="D39" s="513"/>
      <c r="E39" s="43" t="e">
        <f>'5-. Identificación de Riesgos'!#REF!</f>
        <v>#REF!</v>
      </c>
      <c r="F39" s="566"/>
      <c r="G39" s="574"/>
      <c r="H39" s="513"/>
      <c r="I39" s="94"/>
      <c r="J39" s="571"/>
      <c r="K39" s="571"/>
      <c r="L39" s="576"/>
      <c r="M39" s="568"/>
      <c r="N39" s="568"/>
      <c r="O39" s="55"/>
      <c r="P39" s="55"/>
      <c r="Q39" s="55"/>
    </row>
    <row r="40" spans="1:17" ht="72" hidden="1" customHeight="1">
      <c r="A40" s="568">
        <f>'5-. Identificación de Riesgos'!A40</f>
        <v>4</v>
      </c>
      <c r="B40" s="568" t="str">
        <f>'5-. Identificación de Riesgos'!B40</f>
        <v>Incumplimiento o demora en entrega de Documentos (Propuestas, Respuestas  a Peticiones, Informes</v>
      </c>
      <c r="C40" s="568" t="s">
        <v>296</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69">
        <f>'5-. Identificación de Riesgos'!G40</f>
        <v>0</v>
      </c>
      <c r="F40" s="569" t="str">
        <f>'5-. Identificación de Riesgos'!H40</f>
        <v>Muy Baja - 1</v>
      </c>
      <c r="G40" s="568" t="str">
        <f>'5-. Identificación de Riesgos'!M40</f>
        <v>Moderado - 3</v>
      </c>
      <c r="H40" s="568" t="str">
        <f>'5-. Identificación de Riesgos'!N40</f>
        <v>Moderado - 3</v>
      </c>
      <c r="I40" s="570">
        <f>'6. Valoración Controles'!S40</f>
        <v>0.35</v>
      </c>
      <c r="J40" s="570" t="str">
        <f>'6. Valoración Controles'!T40</f>
        <v>Muy Baja - 1</v>
      </c>
      <c r="K40" s="570" t="str">
        <f>'6. Valoración Controles'!U40</f>
        <v>Mayor - 4</v>
      </c>
      <c r="L40" s="507" t="str">
        <f>'6. Valoración Controles'!U40</f>
        <v>Mayor - 4</v>
      </c>
      <c r="M40" s="507" t="str">
        <f>'6. Valoración Controles'!V40</f>
        <v>Alto  - 4</v>
      </c>
      <c r="N40" s="507" t="s">
        <v>389</v>
      </c>
      <c r="O40" s="55"/>
      <c r="P40" s="55"/>
      <c r="Q40" s="55"/>
    </row>
    <row r="41" spans="1:17" ht="43.15" hidden="1" customHeight="1">
      <c r="A41" s="513"/>
      <c r="B41" s="513"/>
      <c r="C41" s="513"/>
      <c r="D41" s="43">
        <f>'5-. Identificación de Riesgos'!C41</f>
        <v>0</v>
      </c>
      <c r="E41" s="566"/>
      <c r="F41" s="566"/>
      <c r="G41" s="513"/>
      <c r="H41" s="513"/>
      <c r="I41" s="570"/>
      <c r="J41" s="570"/>
      <c r="K41" s="570"/>
      <c r="L41" s="507"/>
      <c r="M41" s="507"/>
      <c r="N41" s="507"/>
      <c r="O41" s="55"/>
      <c r="P41" s="55"/>
      <c r="Q41" s="55"/>
    </row>
    <row r="42" spans="1:17" ht="14.45" hidden="1" customHeight="1">
      <c r="A42" s="513"/>
      <c r="B42" s="513"/>
      <c r="C42" s="513"/>
      <c r="D42" s="43">
        <f>'5-. Identificación de Riesgos'!C42</f>
        <v>0</v>
      </c>
      <c r="E42" s="566"/>
      <c r="F42" s="566"/>
      <c r="G42" s="513"/>
      <c r="H42" s="513"/>
      <c r="I42" s="570"/>
      <c r="J42" s="570"/>
      <c r="K42" s="570"/>
      <c r="L42" s="507"/>
      <c r="M42" s="507"/>
      <c r="N42" s="507"/>
      <c r="O42" s="55"/>
      <c r="P42" s="55"/>
      <c r="Q42" s="55"/>
    </row>
    <row r="43" spans="1:17" hidden="1">
      <c r="A43" s="513"/>
      <c r="B43" s="513"/>
      <c r="C43" s="513"/>
      <c r="D43" s="43" t="e">
        <f>'5-. Identificación de Riesgos'!#REF!</f>
        <v>#REF!</v>
      </c>
      <c r="E43" s="566"/>
      <c r="F43" s="566"/>
      <c r="G43" s="513"/>
      <c r="H43" s="513"/>
      <c r="I43" s="570"/>
      <c r="J43" s="570"/>
      <c r="K43" s="570"/>
      <c r="L43" s="507"/>
      <c r="M43" s="507"/>
      <c r="N43" s="507"/>
      <c r="O43" s="55"/>
      <c r="P43" s="55"/>
      <c r="Q43" s="55"/>
    </row>
    <row r="44" spans="1:17" ht="14.45" hidden="1" customHeight="1">
      <c r="A44" s="513"/>
      <c r="B44" s="513"/>
      <c r="C44" s="513"/>
      <c r="D44" s="43">
        <f>'5-. Identificación de Riesgos'!C43</f>
        <v>0</v>
      </c>
      <c r="E44" s="566"/>
      <c r="F44" s="566"/>
      <c r="G44" s="513"/>
      <c r="H44" s="513"/>
      <c r="I44" s="570"/>
      <c r="J44" s="570"/>
      <c r="K44" s="570"/>
      <c r="L44" s="507"/>
      <c r="M44" s="507"/>
      <c r="N44" s="507"/>
      <c r="O44" s="55"/>
      <c r="P44" s="55"/>
      <c r="Q44" s="55"/>
    </row>
    <row r="45" spans="1:17" ht="14.45" hidden="1" customHeight="1">
      <c r="A45" s="513"/>
      <c r="B45" s="513"/>
      <c r="C45" s="513"/>
      <c r="D45" s="43">
        <f>'5-. Identificación de Riesgos'!C45</f>
        <v>0</v>
      </c>
      <c r="E45" s="566"/>
      <c r="F45" s="566"/>
      <c r="G45" s="513"/>
      <c r="H45" s="513"/>
      <c r="I45" s="570"/>
      <c r="J45" s="570"/>
      <c r="K45" s="570"/>
      <c r="L45" s="507"/>
      <c r="M45" s="507"/>
      <c r="N45" s="507"/>
      <c r="O45" s="55"/>
      <c r="P45" s="55"/>
      <c r="Q45" s="55"/>
    </row>
    <row r="46" spans="1:17" ht="14.45" hidden="1" customHeight="1">
      <c r="A46" s="513"/>
      <c r="B46" s="513"/>
      <c r="C46" s="513"/>
      <c r="D46" s="43">
        <f>'5-. Identificación de Riesgos'!C46</f>
        <v>0</v>
      </c>
      <c r="E46" s="566"/>
      <c r="F46" s="566"/>
      <c r="G46" s="513"/>
      <c r="H46" s="513"/>
      <c r="I46" s="570"/>
      <c r="J46" s="570"/>
      <c r="K46" s="570"/>
      <c r="L46" s="507"/>
      <c r="M46" s="507"/>
      <c r="N46" s="507"/>
      <c r="O46" s="55"/>
      <c r="P46" s="55"/>
      <c r="Q46" s="55"/>
    </row>
    <row r="47" spans="1:17" hidden="1">
      <c r="A47" s="513"/>
      <c r="B47" s="513"/>
      <c r="C47" s="513"/>
      <c r="D47" s="43">
        <f>'5-. Identificación de Riesgos'!C49</f>
        <v>0</v>
      </c>
      <c r="E47" s="566"/>
      <c r="F47" s="566"/>
      <c r="G47" s="513"/>
      <c r="H47" s="513"/>
      <c r="I47" s="570"/>
      <c r="J47" s="570"/>
      <c r="K47" s="570"/>
      <c r="L47" s="507"/>
      <c r="M47" s="507"/>
      <c r="N47" s="507"/>
      <c r="O47" s="55"/>
      <c r="P47" s="55"/>
      <c r="Q47" s="55"/>
    </row>
    <row r="48" spans="1:17" hidden="1">
      <c r="A48" s="513"/>
      <c r="B48" s="513"/>
      <c r="C48" s="513"/>
      <c r="D48" s="43" t="e">
        <f>'5-. Identificación de Riesgos'!#REF!</f>
        <v>#REF!</v>
      </c>
      <c r="E48" s="566"/>
      <c r="F48" s="566"/>
      <c r="G48" s="513"/>
      <c r="H48" s="513"/>
      <c r="I48" s="570"/>
      <c r="J48" s="570"/>
      <c r="K48" s="570"/>
      <c r="L48" s="507"/>
      <c r="M48" s="507"/>
      <c r="N48" s="507"/>
      <c r="O48" s="55"/>
      <c r="P48" s="55"/>
      <c r="Q48" s="55"/>
    </row>
    <row r="49" spans="1:17" hidden="1">
      <c r="A49" s="513"/>
      <c r="B49" s="513"/>
      <c r="C49" s="513"/>
      <c r="D49" s="43" t="e">
        <f>'5-. Identificación de Riesgos'!#REF!</f>
        <v>#REF!</v>
      </c>
      <c r="E49" s="566"/>
      <c r="F49" s="566"/>
      <c r="G49" s="513"/>
      <c r="H49" s="513"/>
      <c r="I49" s="571"/>
      <c r="J49" s="571"/>
      <c r="K49" s="571"/>
      <c r="L49" s="568"/>
      <c r="M49" s="568"/>
      <c r="N49" s="568"/>
      <c r="O49" s="55"/>
      <c r="P49" s="55"/>
      <c r="Q49" s="55"/>
    </row>
    <row r="50" spans="1:17" ht="87" hidden="1" customHeight="1">
      <c r="A50" s="572">
        <f>'5-. Identificación de Riesgos'!A50</f>
        <v>5</v>
      </c>
      <c r="B50" s="568" t="str">
        <f>'5-. Identificación de Riesgos'!B50</f>
        <v>Ofrecer, prometer, entregar, aceptar o solicitar una ventaja indebida para buscar agilizar la creación de cargos,  traslados,  transformación  o  supresión de cargos o   en busca de un beneficio propio o de terceros</v>
      </c>
      <c r="C50" s="568" t="s">
        <v>296</v>
      </c>
      <c r="D50" s="43" t="str">
        <f>'5-. Identificación de Riesgos'!C50</f>
        <v xml:space="preserve">Manejo inadecuado de la información para  favorecer a terceros en la creación de cargos,  traslados,  transformación  o  supresión de cargos o   en busca de un beneficio propio o de tercero </v>
      </c>
      <c r="E50" s="569">
        <f>'5-. Identificación de Riesgos'!G50</f>
        <v>0</v>
      </c>
      <c r="F50" s="569" t="str">
        <f>'5-. Identificación de Riesgos'!H50</f>
        <v>Muy Baja - 1</v>
      </c>
      <c r="G50" s="594" t="str">
        <f>'5-. Identificación de Riesgos'!M50</f>
        <v>Mayor - 4</v>
      </c>
      <c r="H50" s="568" t="str">
        <f>'5-. Identificación de Riesgos'!N50</f>
        <v>Alto  - 4</v>
      </c>
      <c r="I50" s="570">
        <f>'6. Valoración Controles'!S50</f>
        <v>0.35</v>
      </c>
      <c r="J50" s="570" t="str">
        <f>'6. Valoración Controles'!T50</f>
        <v>Muy Baja - 1</v>
      </c>
      <c r="K50" s="570" t="str">
        <f>'6. Valoración Controles'!U50</f>
        <v>Moderado - 3</v>
      </c>
      <c r="L50" s="507" t="str">
        <f>'6. Valoración Controles'!U50</f>
        <v>Moderado - 3</v>
      </c>
      <c r="M50" s="507" t="str">
        <f>'6. Valoración Controles'!V50</f>
        <v>Moderado - 3</v>
      </c>
      <c r="N50" s="507" t="s">
        <v>388</v>
      </c>
      <c r="O50" s="55"/>
      <c r="P50" s="55"/>
      <c r="Q50" s="55"/>
    </row>
    <row r="51" spans="1:17" hidden="1">
      <c r="A51" s="573"/>
      <c r="B51" s="513"/>
      <c r="C51" s="513"/>
      <c r="D51" s="43">
        <f>'5-. Identificación de Riesgos'!C51</f>
        <v>0</v>
      </c>
      <c r="E51" s="566"/>
      <c r="F51" s="566"/>
      <c r="G51" s="595"/>
      <c r="H51" s="513"/>
      <c r="I51" s="570"/>
      <c r="J51" s="570"/>
      <c r="K51" s="570"/>
      <c r="L51" s="507"/>
      <c r="M51" s="507"/>
      <c r="N51" s="507"/>
      <c r="O51" s="55"/>
      <c r="P51" s="55"/>
      <c r="Q51" s="55"/>
    </row>
    <row r="52" spans="1:17" hidden="1">
      <c r="A52" s="573"/>
      <c r="B52" s="513"/>
      <c r="C52" s="513"/>
      <c r="D52" s="43">
        <f>'5-. Identificación de Riesgos'!C52</f>
        <v>0</v>
      </c>
      <c r="E52" s="566"/>
      <c r="F52" s="566"/>
      <c r="G52" s="595"/>
      <c r="H52" s="513"/>
      <c r="I52" s="570"/>
      <c r="J52" s="570"/>
      <c r="K52" s="570"/>
      <c r="L52" s="507"/>
      <c r="M52" s="507"/>
      <c r="N52" s="507"/>
      <c r="O52" s="55"/>
      <c r="P52" s="55"/>
      <c r="Q52" s="55"/>
    </row>
    <row r="53" spans="1:17" hidden="1">
      <c r="A53" s="573"/>
      <c r="B53" s="513"/>
      <c r="C53" s="513"/>
      <c r="D53" s="43" t="e">
        <f>'5-. Identificación de Riesgos'!#REF!</f>
        <v>#REF!</v>
      </c>
      <c r="E53" s="566"/>
      <c r="F53" s="566"/>
      <c r="G53" s="595"/>
      <c r="H53" s="513"/>
      <c r="I53" s="570"/>
      <c r="J53" s="570"/>
      <c r="K53" s="570"/>
      <c r="L53" s="507"/>
      <c r="M53" s="507"/>
      <c r="N53" s="507"/>
      <c r="O53" s="55"/>
      <c r="P53" s="55"/>
      <c r="Q53" s="55"/>
    </row>
    <row r="54" spans="1:17" hidden="1">
      <c r="A54" s="573"/>
      <c r="B54" s="513"/>
      <c r="C54" s="513"/>
      <c r="D54" s="43">
        <f>'5-. Identificación de Riesgos'!C53</f>
        <v>0</v>
      </c>
      <c r="E54" s="566"/>
      <c r="F54" s="566"/>
      <c r="G54" s="595"/>
      <c r="H54" s="513"/>
      <c r="I54" s="570"/>
      <c r="J54" s="570"/>
      <c r="K54" s="570"/>
      <c r="L54" s="507"/>
      <c r="M54" s="507"/>
      <c r="N54" s="507"/>
      <c r="O54" s="55"/>
      <c r="P54" s="55"/>
      <c r="Q54" s="55"/>
    </row>
    <row r="55" spans="1:17" hidden="1">
      <c r="A55" s="573"/>
      <c r="B55" s="513"/>
      <c r="C55" s="513"/>
      <c r="D55" s="43">
        <f>'5-. Identificación de Riesgos'!C55</f>
        <v>0</v>
      </c>
      <c r="E55" s="566"/>
      <c r="F55" s="566"/>
      <c r="G55" s="595"/>
      <c r="H55" s="513"/>
      <c r="I55" s="570"/>
      <c r="J55" s="570"/>
      <c r="K55" s="570"/>
      <c r="L55" s="507"/>
      <c r="M55" s="507"/>
      <c r="N55" s="507"/>
      <c r="O55" s="55"/>
      <c r="P55" s="55"/>
      <c r="Q55" s="55"/>
    </row>
    <row r="56" spans="1:17" hidden="1">
      <c r="A56" s="573"/>
      <c r="B56" s="513"/>
      <c r="C56" s="513"/>
      <c r="D56" s="43">
        <f>'5-. Identificación de Riesgos'!C56</f>
        <v>0</v>
      </c>
      <c r="E56" s="566"/>
      <c r="F56" s="566"/>
      <c r="G56" s="595"/>
      <c r="H56" s="513"/>
      <c r="I56" s="570"/>
      <c r="J56" s="570"/>
      <c r="K56" s="570"/>
      <c r="L56" s="507"/>
      <c r="M56" s="507"/>
      <c r="N56" s="507"/>
      <c r="O56" s="55"/>
      <c r="P56" s="55"/>
      <c r="Q56" s="55"/>
    </row>
    <row r="57" spans="1:17" hidden="1">
      <c r="A57" s="573"/>
      <c r="B57" s="513"/>
      <c r="C57" s="513"/>
      <c r="D57" s="43">
        <f>'5-. Identificación de Riesgos'!C59</f>
        <v>0</v>
      </c>
      <c r="E57" s="566"/>
      <c r="F57" s="566"/>
      <c r="G57" s="595"/>
      <c r="H57" s="513"/>
      <c r="I57" s="570"/>
      <c r="J57" s="570"/>
      <c r="K57" s="570"/>
      <c r="L57" s="507"/>
      <c r="M57" s="507"/>
      <c r="N57" s="507"/>
      <c r="O57" s="55"/>
      <c r="P57" s="55"/>
      <c r="Q57" s="55"/>
    </row>
    <row r="58" spans="1:17" hidden="1">
      <c r="A58" s="573"/>
      <c r="B58" s="513"/>
      <c r="C58" s="513"/>
      <c r="D58" s="43" t="e">
        <f>'5-. Identificación de Riesgos'!#REF!</f>
        <v>#REF!</v>
      </c>
      <c r="E58" s="566"/>
      <c r="F58" s="566"/>
      <c r="G58" s="595"/>
      <c r="H58" s="513"/>
      <c r="I58" s="570"/>
      <c r="J58" s="570"/>
      <c r="K58" s="570"/>
      <c r="L58" s="507"/>
      <c r="M58" s="507"/>
      <c r="N58" s="507"/>
      <c r="O58" s="55"/>
      <c r="P58" s="55"/>
      <c r="Q58" s="55"/>
    </row>
    <row r="59" spans="1:17" hidden="1">
      <c r="A59" s="573"/>
      <c r="B59" s="513"/>
      <c r="C59" s="513"/>
      <c r="D59" s="43" t="e">
        <f>'5-. Identificación de Riesgos'!#REF!</f>
        <v>#REF!</v>
      </c>
      <c r="E59" s="566"/>
      <c r="F59" s="566"/>
      <c r="G59" s="595"/>
      <c r="H59" s="513"/>
      <c r="I59" s="571"/>
      <c r="J59" s="571"/>
      <c r="K59" s="571"/>
      <c r="L59" s="568"/>
      <c r="M59" s="568"/>
      <c r="N59" s="568"/>
      <c r="O59" s="55"/>
      <c r="P59" s="55"/>
      <c r="Q59" s="55"/>
    </row>
  </sheetData>
  <mergeCells count="8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4" zoomScale="70" zoomScaleNormal="70" workbookViewId="0">
      <selection activeCell="C21" sqref="C21:E21"/>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605" t="s">
        <v>390</v>
      </c>
      <c r="C2" s="605"/>
      <c r="D2" s="605"/>
      <c r="E2" s="605"/>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391</v>
      </c>
      <c r="D4" s="64"/>
      <c r="E4" s="64" t="s">
        <v>392</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393</v>
      </c>
      <c r="D5" s="64"/>
      <c r="E5" s="66" t="s">
        <v>394</v>
      </c>
      <c r="F5" s="64" t="s">
        <v>392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395</v>
      </c>
      <c r="C6" s="113" t="s">
        <v>396</v>
      </c>
      <c r="D6" s="68">
        <v>0.04</v>
      </c>
      <c r="E6" s="69" t="s">
        <v>397</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398</v>
      </c>
      <c r="C7" s="113" t="s">
        <v>399</v>
      </c>
      <c r="D7" s="68">
        <v>0.09</v>
      </c>
      <c r="E7" s="69" t="s">
        <v>400</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401</v>
      </c>
      <c r="C8" s="113" t="s">
        <v>402</v>
      </c>
      <c r="D8" s="68">
        <v>0.28999999999999998</v>
      </c>
      <c r="E8" s="69" t="s">
        <v>403</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404</v>
      </c>
      <c r="C9" s="113" t="s">
        <v>405</v>
      </c>
      <c r="D9" s="68">
        <v>0.49</v>
      </c>
      <c r="E9" s="69" t="s">
        <v>406</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407</v>
      </c>
      <c r="C10" s="113" t="s">
        <v>408</v>
      </c>
      <c r="D10" s="68">
        <v>1</v>
      </c>
      <c r="E10" s="69" t="s">
        <v>409</v>
      </c>
      <c r="F10" s="70">
        <v>5</v>
      </c>
      <c r="G10" s="2"/>
      <c r="H10" s="2"/>
      <c r="I10" s="95" t="s">
        <v>410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606" t="s">
        <v>411</v>
      </c>
      <c r="C14" s="606"/>
      <c r="D14" s="606"/>
      <c r="E14" s="606"/>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604" t="s">
        <v>293</v>
      </c>
      <c r="D16" s="604"/>
      <c r="E16" s="604"/>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412</v>
      </c>
      <c r="C17" s="602" t="s">
        <v>413</v>
      </c>
      <c r="D17" s="602"/>
      <c r="E17" s="602"/>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414</v>
      </c>
      <c r="C18" s="602" t="s">
        <v>415</v>
      </c>
      <c r="D18" s="602"/>
      <c r="E18" s="602"/>
      <c r="F18" s="106">
        <v>2</v>
      </c>
      <c r="G18" s="76"/>
      <c r="H18" s="76"/>
      <c r="I18" s="95" t="s">
        <v>328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416</v>
      </c>
      <c r="C19" s="602" t="s">
        <v>294</v>
      </c>
      <c r="D19" s="602"/>
      <c r="E19" s="602"/>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417</v>
      </c>
      <c r="C20" s="602" t="s">
        <v>312</v>
      </c>
      <c r="D20" s="602"/>
      <c r="E20" s="602"/>
      <c r="F20" s="106">
        <v>4</v>
      </c>
      <c r="G20" s="76"/>
      <c r="H20" s="76"/>
      <c r="I20" s="95" t="s">
        <v>418</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419</v>
      </c>
      <c r="C21" s="602" t="s">
        <v>420</v>
      </c>
      <c r="D21" s="602"/>
      <c r="E21" s="602"/>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603" t="s">
        <v>328</v>
      </c>
      <c r="D24" s="603"/>
      <c r="E24" s="603"/>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412</v>
      </c>
      <c r="C25" s="602" t="s">
        <v>421</v>
      </c>
      <c r="D25" s="602"/>
      <c r="E25" s="602"/>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414</v>
      </c>
      <c r="C26" s="602" t="s">
        <v>422</v>
      </c>
      <c r="D26" s="602"/>
      <c r="E26" s="602"/>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416</v>
      </c>
      <c r="C27" s="602" t="s">
        <v>329</v>
      </c>
      <c r="D27" s="602"/>
      <c r="E27" s="602"/>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417</v>
      </c>
      <c r="C28" s="602" t="s">
        <v>423</v>
      </c>
      <c r="D28" s="602"/>
      <c r="E28" s="602"/>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419</v>
      </c>
      <c r="C29" s="602" t="s">
        <v>424</v>
      </c>
      <c r="D29" s="602"/>
      <c r="E29" s="602"/>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604" t="s">
        <v>296</v>
      </c>
      <c r="D32" s="604"/>
      <c r="E32" s="604"/>
      <c r="F32" s="85"/>
      <c r="I32" s="84"/>
      <c r="J32" s="84"/>
      <c r="K32" s="84"/>
      <c r="L32" s="84"/>
      <c r="M32" s="84"/>
      <c r="N32" s="84"/>
      <c r="O32" s="84"/>
      <c r="P32" s="84"/>
      <c r="Q32" s="84"/>
      <c r="R32" s="84"/>
      <c r="S32" s="84"/>
    </row>
    <row r="33" spans="2:19" s="76" customFormat="1" ht="20.25">
      <c r="B33" s="67" t="s">
        <v>412</v>
      </c>
      <c r="C33" s="602" t="s">
        <v>297</v>
      </c>
      <c r="D33" s="602"/>
      <c r="E33" s="602"/>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414</v>
      </c>
      <c r="C34" s="602" t="s">
        <v>425</v>
      </c>
      <c r="D34" s="602"/>
      <c r="E34" s="602"/>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416</v>
      </c>
      <c r="C35" s="602" t="s">
        <v>426</v>
      </c>
      <c r="D35" s="602"/>
      <c r="E35" s="602"/>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417</v>
      </c>
      <c r="C36" s="602" t="s">
        <v>427</v>
      </c>
      <c r="D36" s="602"/>
      <c r="E36" s="602"/>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419</v>
      </c>
      <c r="C37" s="602" t="s">
        <v>428</v>
      </c>
      <c r="D37" s="602"/>
      <c r="E37" s="602"/>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604" t="s">
        <v>418</v>
      </c>
      <c r="D40" s="604"/>
      <c r="E40" s="604"/>
      <c r="F40" s="85"/>
    </row>
    <row r="41" spans="2:19" s="76" customFormat="1" ht="20.25">
      <c r="B41" s="108" t="s">
        <v>412</v>
      </c>
      <c r="C41" s="602" t="s">
        <v>429</v>
      </c>
      <c r="D41" s="602"/>
      <c r="E41" s="602"/>
      <c r="F41" s="107">
        <v>1</v>
      </c>
    </row>
    <row r="42" spans="2:19" s="76" customFormat="1" ht="20.25">
      <c r="B42" s="109" t="s">
        <v>414</v>
      </c>
      <c r="C42" s="602" t="s">
        <v>430</v>
      </c>
      <c r="D42" s="602"/>
      <c r="E42" s="602"/>
      <c r="F42" s="107">
        <v>2</v>
      </c>
    </row>
    <row r="43" spans="2:19" s="76" customFormat="1" ht="20.25">
      <c r="B43" s="110" t="s">
        <v>416</v>
      </c>
      <c r="C43" s="602" t="s">
        <v>431</v>
      </c>
      <c r="D43" s="602"/>
      <c r="E43" s="602"/>
      <c r="F43" s="107">
        <v>3</v>
      </c>
    </row>
    <row r="44" spans="2:19" s="76" customFormat="1" ht="20.25">
      <c r="B44" s="111" t="s">
        <v>417</v>
      </c>
      <c r="C44" s="602" t="s">
        <v>432</v>
      </c>
      <c r="D44" s="602"/>
      <c r="E44" s="602"/>
      <c r="F44" s="107">
        <v>4</v>
      </c>
    </row>
    <row r="45" spans="2:19" s="76" customFormat="1" ht="20.25">
      <c r="B45" s="112" t="s">
        <v>419</v>
      </c>
      <c r="C45" s="602" t="s">
        <v>433</v>
      </c>
      <c r="D45" s="602"/>
      <c r="E45" s="602"/>
      <c r="F45" s="107">
        <v>5</v>
      </c>
    </row>
    <row r="46" spans="2:19" s="76" customFormat="1" ht="20.25">
      <c r="B46" s="84"/>
      <c r="C46" s="84" t="s">
        <v>434</v>
      </c>
      <c r="D46" s="84"/>
      <c r="F46" s="85"/>
    </row>
    <row r="47" spans="2:19" s="76" customFormat="1" ht="20.25">
      <c r="B47" s="84"/>
      <c r="C47" s="84"/>
      <c r="D47" s="84"/>
      <c r="F47" s="85"/>
    </row>
    <row r="48" spans="2:19" s="76" customFormat="1" ht="20.25">
      <c r="B48" s="77"/>
      <c r="C48" s="603" t="s">
        <v>435</v>
      </c>
      <c r="D48" s="603"/>
      <c r="E48" s="603"/>
      <c r="F48" s="85"/>
    </row>
    <row r="49" spans="2:6" s="76" customFormat="1" ht="20.25" customHeight="1">
      <c r="B49" s="79" t="s">
        <v>412</v>
      </c>
      <c r="C49" s="599" t="s">
        <v>436</v>
      </c>
      <c r="D49" s="600"/>
      <c r="E49" s="601"/>
      <c r="F49" s="70">
        <v>1</v>
      </c>
    </row>
    <row r="50" spans="2:6" s="76" customFormat="1" ht="20.25" customHeight="1">
      <c r="B50" s="80" t="s">
        <v>414</v>
      </c>
      <c r="C50" s="599" t="s">
        <v>437</v>
      </c>
      <c r="D50" s="600"/>
      <c r="E50" s="601"/>
      <c r="F50" s="70">
        <v>2</v>
      </c>
    </row>
    <row r="51" spans="2:6" s="76" customFormat="1" ht="20.25" customHeight="1">
      <c r="B51" s="81" t="s">
        <v>416</v>
      </c>
      <c r="C51" s="599" t="s">
        <v>438</v>
      </c>
      <c r="D51" s="600"/>
      <c r="E51" s="601"/>
      <c r="F51" s="70">
        <v>3</v>
      </c>
    </row>
    <row r="52" spans="2:6" s="76" customFormat="1" ht="20.25" customHeight="1">
      <c r="B52" s="82" t="s">
        <v>417</v>
      </c>
      <c r="C52" s="599" t="s">
        <v>439</v>
      </c>
      <c r="D52" s="600"/>
      <c r="E52" s="601"/>
      <c r="F52" s="70">
        <v>4</v>
      </c>
    </row>
    <row r="53" spans="2:6" s="76" customFormat="1" ht="20.25" customHeight="1">
      <c r="B53" s="83" t="s">
        <v>419</v>
      </c>
      <c r="C53" s="599" t="s">
        <v>440</v>
      </c>
      <c r="D53" s="600"/>
      <c r="E53" s="601"/>
      <c r="F53" s="70">
        <v>5</v>
      </c>
    </row>
    <row r="54" spans="2:6" s="76" customFormat="1" ht="20.25">
      <c r="B54" s="84"/>
      <c r="C54" s="84"/>
      <c r="D54" s="84"/>
      <c r="E54" s="84"/>
      <c r="F54" s="85"/>
    </row>
    <row r="55" spans="2:6" s="76" customFormat="1" ht="20.25"/>
    <row r="56" spans="2:6" s="76" customFormat="1" ht="20.25" customHeight="1">
      <c r="B56" s="77"/>
      <c r="C56" s="98" t="s">
        <v>410</v>
      </c>
      <c r="D56" s="98"/>
      <c r="E56" s="98"/>
      <c r="F56" s="85"/>
    </row>
    <row r="57" spans="2:6" s="76" customFormat="1" ht="20.25" customHeight="1">
      <c r="B57" s="79" t="s">
        <v>412</v>
      </c>
      <c r="C57" s="596" t="s">
        <v>441</v>
      </c>
      <c r="D57" s="597"/>
      <c r="E57" s="598"/>
      <c r="F57" s="70">
        <v>1</v>
      </c>
    </row>
    <row r="58" spans="2:6" s="76" customFormat="1" ht="20.25" customHeight="1">
      <c r="B58" s="80" t="s">
        <v>414</v>
      </c>
      <c r="C58" s="596" t="s">
        <v>442</v>
      </c>
      <c r="D58" s="597"/>
      <c r="E58" s="598"/>
      <c r="F58" s="70">
        <v>2</v>
      </c>
    </row>
    <row r="59" spans="2:6" s="76" customFormat="1" ht="20.25" customHeight="1">
      <c r="B59" s="81" t="s">
        <v>416</v>
      </c>
      <c r="C59" s="596" t="s">
        <v>443</v>
      </c>
      <c r="D59" s="597"/>
      <c r="E59" s="598"/>
      <c r="F59" s="70">
        <v>3</v>
      </c>
    </row>
    <row r="60" spans="2:6" s="76" customFormat="1" ht="20.25" customHeight="1">
      <c r="B60" s="82" t="s">
        <v>417</v>
      </c>
      <c r="C60" s="596" t="s">
        <v>444</v>
      </c>
      <c r="D60" s="597"/>
      <c r="E60" s="598"/>
      <c r="F60" s="70">
        <v>4</v>
      </c>
    </row>
    <row r="61" spans="2:6" s="76" customFormat="1" ht="20.25" customHeight="1">
      <c r="B61" s="83" t="s">
        <v>419</v>
      </c>
      <c r="C61" s="596" t="s">
        <v>445</v>
      </c>
      <c r="D61" s="597"/>
      <c r="E61" s="59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K10" sqref="K10:P10"/>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9" t="s">
        <v>446</v>
      </c>
      <c r="C4" s="610"/>
      <c r="D4" s="610"/>
      <c r="E4" s="611" t="s">
        <v>447</v>
      </c>
      <c r="F4" s="611"/>
      <c r="G4" s="611"/>
      <c r="H4" s="611"/>
      <c r="I4" s="612"/>
      <c r="Q4" s="613" t="s">
        <v>448</v>
      </c>
      <c r="R4" s="613"/>
    </row>
    <row r="5" spans="2:19">
      <c r="B5" s="609"/>
      <c r="C5" s="610"/>
      <c r="D5" s="610"/>
      <c r="E5" s="611"/>
      <c r="F5" s="611"/>
      <c r="G5" s="611"/>
      <c r="H5" s="611"/>
      <c r="I5" s="612"/>
      <c r="Q5" s="613"/>
      <c r="R5" s="613"/>
    </row>
    <row r="6" spans="2:19">
      <c r="B6" s="609"/>
      <c r="C6" s="610"/>
      <c r="D6" s="610"/>
      <c r="E6" s="611"/>
      <c r="F6" s="611"/>
      <c r="G6" s="611"/>
      <c r="H6" s="611"/>
      <c r="I6" s="612"/>
      <c r="Q6" s="613"/>
      <c r="R6" s="613"/>
    </row>
    <row r="7" spans="2:19" ht="15.75" thickBot="1">
      <c r="B7" s="117"/>
      <c r="I7" s="118"/>
    </row>
    <row r="8" spans="2:19" ht="62.25" customHeight="1" thickBot="1">
      <c r="B8" s="614" t="s">
        <v>392</v>
      </c>
      <c r="C8" s="615"/>
      <c r="D8" s="56" t="s">
        <v>449</v>
      </c>
      <c r="E8" s="57">
        <v>5</v>
      </c>
      <c r="F8" s="57">
        <v>10</v>
      </c>
      <c r="G8" s="57">
        <v>15</v>
      </c>
      <c r="H8" s="57">
        <v>20</v>
      </c>
      <c r="I8" s="119">
        <v>25</v>
      </c>
      <c r="K8" s="616" t="s">
        <v>450</v>
      </c>
      <c r="L8" s="617"/>
      <c r="M8" s="617"/>
      <c r="N8" s="617"/>
      <c r="O8" s="617"/>
      <c r="P8" s="618"/>
      <c r="Q8" s="619" t="s">
        <v>451</v>
      </c>
      <c r="R8" s="619"/>
      <c r="S8" s="17" t="s">
        <v>389</v>
      </c>
    </row>
    <row r="9" spans="2:19" ht="62.25" customHeight="1" thickBot="1">
      <c r="B9" s="614"/>
      <c r="C9" s="615"/>
      <c r="D9" s="56" t="s">
        <v>452</v>
      </c>
      <c r="E9" s="58">
        <v>4</v>
      </c>
      <c r="F9" s="58">
        <v>8</v>
      </c>
      <c r="G9" s="57">
        <v>12</v>
      </c>
      <c r="H9" s="57">
        <v>16</v>
      </c>
      <c r="I9" s="119">
        <v>20</v>
      </c>
      <c r="K9" s="620" t="s">
        <v>453</v>
      </c>
      <c r="L9" s="621"/>
      <c r="M9" s="621"/>
      <c r="N9" s="621"/>
      <c r="O9" s="621"/>
      <c r="P9" s="621"/>
      <c r="Q9" s="622" t="s">
        <v>454</v>
      </c>
      <c r="R9" s="623"/>
      <c r="S9" s="17" t="s">
        <v>455</v>
      </c>
    </row>
    <row r="10" spans="2:19" ht="62.25" customHeight="1" thickBot="1">
      <c r="B10" s="614"/>
      <c r="C10" s="615"/>
      <c r="D10" s="56" t="s">
        <v>456</v>
      </c>
      <c r="E10" s="58">
        <v>3</v>
      </c>
      <c r="F10" s="58">
        <v>6</v>
      </c>
      <c r="G10" s="58">
        <v>9</v>
      </c>
      <c r="H10" s="57">
        <v>12</v>
      </c>
      <c r="I10" s="119">
        <v>15</v>
      </c>
      <c r="K10" s="624" t="s">
        <v>416</v>
      </c>
      <c r="L10" s="625"/>
      <c r="M10" s="625"/>
      <c r="N10" s="625"/>
      <c r="O10" s="625"/>
      <c r="P10" s="625"/>
      <c r="Q10" s="619" t="s">
        <v>457</v>
      </c>
      <c r="R10" s="619"/>
      <c r="S10" s="17" t="s">
        <v>458</v>
      </c>
    </row>
    <row r="11" spans="2:19" ht="62.25" customHeight="1">
      <c r="B11" s="614"/>
      <c r="C11" s="615"/>
      <c r="D11" s="56" t="s">
        <v>459</v>
      </c>
      <c r="E11" s="59">
        <v>2</v>
      </c>
      <c r="F11" s="58">
        <v>4</v>
      </c>
      <c r="G11" s="58">
        <v>6</v>
      </c>
      <c r="H11" s="57">
        <v>8</v>
      </c>
      <c r="I11" s="119">
        <v>10</v>
      </c>
      <c r="K11" s="626" t="s">
        <v>460</v>
      </c>
      <c r="L11" s="627"/>
      <c r="M11" s="627"/>
      <c r="N11" s="627"/>
      <c r="O11" s="627"/>
      <c r="P11" s="627"/>
      <c r="Q11" s="619" t="s">
        <v>388</v>
      </c>
      <c r="R11" s="628"/>
      <c r="S11" s="17" t="s">
        <v>388</v>
      </c>
    </row>
    <row r="12" spans="2:19" ht="62.25" customHeight="1">
      <c r="B12" s="614"/>
      <c r="C12" s="615"/>
      <c r="D12" s="56" t="s">
        <v>461</v>
      </c>
      <c r="E12" s="59">
        <v>1</v>
      </c>
      <c r="F12" s="59">
        <v>2</v>
      </c>
      <c r="G12" s="58">
        <v>3</v>
      </c>
      <c r="H12" s="57">
        <v>4</v>
      </c>
      <c r="I12" s="119">
        <v>5</v>
      </c>
    </row>
    <row r="13" spans="2:19" ht="62.25" customHeight="1" thickBot="1">
      <c r="B13" s="120"/>
      <c r="C13" s="607" t="s">
        <v>462</v>
      </c>
      <c r="D13" s="608"/>
      <c r="E13" s="121" t="s">
        <v>463</v>
      </c>
      <c r="F13" s="121" t="s">
        <v>464</v>
      </c>
      <c r="G13" s="121" t="s">
        <v>465</v>
      </c>
      <c r="H13" s="121" t="s">
        <v>466</v>
      </c>
      <c r="I13" s="122" t="s">
        <v>467</v>
      </c>
    </row>
    <row r="17" spans="4:6">
      <c r="D17" s="17"/>
      <c r="E17" s="17"/>
      <c r="F17" s="17"/>
    </row>
    <row r="18" spans="4:6" ht="15.75">
      <c r="D18" s="22" t="s">
        <v>468</v>
      </c>
      <c r="E18" s="123" t="s">
        <v>460</v>
      </c>
      <c r="F18" s="123">
        <v>1</v>
      </c>
    </row>
    <row r="19" spans="4:6">
      <c r="D19" s="22" t="s">
        <v>469</v>
      </c>
      <c r="E19" s="22" t="s">
        <v>460</v>
      </c>
      <c r="F19" s="22">
        <v>2</v>
      </c>
    </row>
    <row r="20" spans="4:6">
      <c r="D20" s="22" t="s">
        <v>470</v>
      </c>
      <c r="E20" s="22" t="s">
        <v>416</v>
      </c>
      <c r="F20" s="22">
        <v>2</v>
      </c>
    </row>
    <row r="21" spans="4:6">
      <c r="D21" s="22" t="s">
        <v>471</v>
      </c>
      <c r="E21" s="22" t="s">
        <v>472</v>
      </c>
      <c r="F21" s="22">
        <v>3</v>
      </c>
    </row>
    <row r="22" spans="4:6">
      <c r="D22" s="22" t="s">
        <v>473</v>
      </c>
      <c r="E22" s="22" t="s">
        <v>450</v>
      </c>
      <c r="F22" s="22">
        <v>4</v>
      </c>
    </row>
    <row r="23" spans="4:6">
      <c r="D23" s="22" t="s">
        <v>474</v>
      </c>
      <c r="E23" s="22" t="s">
        <v>460</v>
      </c>
      <c r="F23" s="22">
        <v>1</v>
      </c>
    </row>
    <row r="24" spans="4:6">
      <c r="D24" s="22" t="s">
        <v>475</v>
      </c>
      <c r="E24" s="22" t="s">
        <v>416</v>
      </c>
      <c r="F24" s="22">
        <v>2</v>
      </c>
    </row>
    <row r="25" spans="4:6">
      <c r="D25" s="22" t="s">
        <v>476</v>
      </c>
      <c r="E25" s="22" t="s">
        <v>416</v>
      </c>
      <c r="F25" s="22">
        <v>2</v>
      </c>
    </row>
    <row r="26" spans="4:6">
      <c r="D26" s="22" t="s">
        <v>477</v>
      </c>
      <c r="E26" s="22" t="s">
        <v>453</v>
      </c>
      <c r="F26" s="22">
        <v>3</v>
      </c>
    </row>
    <row r="27" spans="4:6">
      <c r="D27" s="22" t="s">
        <v>478</v>
      </c>
      <c r="E27" s="22" t="s">
        <v>450</v>
      </c>
      <c r="F27" s="22">
        <v>4</v>
      </c>
    </row>
    <row r="28" spans="4:6">
      <c r="D28" s="22" t="s">
        <v>479</v>
      </c>
      <c r="E28" s="22" t="s">
        <v>416</v>
      </c>
      <c r="F28" s="22">
        <v>2</v>
      </c>
    </row>
    <row r="29" spans="4:6">
      <c r="D29" s="22" t="s">
        <v>480</v>
      </c>
      <c r="E29" s="22" t="s">
        <v>416</v>
      </c>
      <c r="F29" s="22">
        <v>2</v>
      </c>
    </row>
    <row r="30" spans="4:6">
      <c r="D30" s="22" t="s">
        <v>481</v>
      </c>
      <c r="E30" s="22" t="s">
        <v>416</v>
      </c>
      <c r="F30" s="22">
        <v>2</v>
      </c>
    </row>
    <row r="31" spans="4:6">
      <c r="D31" s="22" t="s">
        <v>482</v>
      </c>
      <c r="E31" s="22" t="s">
        <v>453</v>
      </c>
      <c r="F31" s="22">
        <v>3</v>
      </c>
    </row>
    <row r="32" spans="4:6">
      <c r="D32" s="22" t="s">
        <v>483</v>
      </c>
      <c r="E32" s="22" t="s">
        <v>450</v>
      </c>
      <c r="F32" s="22">
        <v>4</v>
      </c>
    </row>
    <row r="33" spans="4:6">
      <c r="D33" s="22" t="s">
        <v>484</v>
      </c>
      <c r="E33" s="22" t="s">
        <v>416</v>
      </c>
      <c r="F33" s="22">
        <v>2</v>
      </c>
    </row>
    <row r="34" spans="4:6">
      <c r="D34" s="22" t="s">
        <v>485</v>
      </c>
      <c r="E34" s="22" t="s">
        <v>416</v>
      </c>
      <c r="F34" s="22">
        <v>2</v>
      </c>
    </row>
    <row r="35" spans="4:6">
      <c r="D35" s="22" t="s">
        <v>486</v>
      </c>
      <c r="E35" s="22" t="s">
        <v>453</v>
      </c>
      <c r="F35" s="22">
        <v>3</v>
      </c>
    </row>
    <row r="36" spans="4:6">
      <c r="D36" s="22" t="s">
        <v>487</v>
      </c>
      <c r="E36" s="22" t="s">
        <v>453</v>
      </c>
      <c r="F36" s="22">
        <v>3</v>
      </c>
    </row>
    <row r="37" spans="4:6">
      <c r="D37" s="22" t="s">
        <v>488</v>
      </c>
      <c r="E37" s="22" t="s">
        <v>450</v>
      </c>
      <c r="F37" s="22">
        <v>4</v>
      </c>
    </row>
    <row r="38" spans="4:6">
      <c r="D38" s="22" t="s">
        <v>489</v>
      </c>
      <c r="E38" s="22" t="s">
        <v>453</v>
      </c>
      <c r="F38" s="22">
        <v>3</v>
      </c>
    </row>
    <row r="39" spans="4:6">
      <c r="D39" s="22" t="s">
        <v>490</v>
      </c>
      <c r="E39" s="22" t="s">
        <v>453</v>
      </c>
      <c r="F39" s="22">
        <v>3</v>
      </c>
    </row>
    <row r="40" spans="4:6">
      <c r="D40" s="22" t="s">
        <v>491</v>
      </c>
      <c r="E40" s="22" t="s">
        <v>453</v>
      </c>
      <c r="F40" s="22">
        <v>3</v>
      </c>
    </row>
    <row r="41" spans="4:6">
      <c r="D41" s="22" t="s">
        <v>492</v>
      </c>
      <c r="E41" s="22" t="s">
        <v>453</v>
      </c>
      <c r="F41" s="22">
        <v>3</v>
      </c>
    </row>
    <row r="42" spans="4:6">
      <c r="D42" s="22" t="s">
        <v>493</v>
      </c>
      <c r="E42" s="22" t="s">
        <v>450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abSelected="1" topLeftCell="D7" zoomScale="71" zoomScaleNormal="71" workbookViewId="0">
      <selection activeCell="O29" sqref="O2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68"/>
      <c r="B1" s="669"/>
      <c r="C1" s="672"/>
      <c r="D1" s="672"/>
      <c r="E1" s="672"/>
      <c r="F1" s="672"/>
      <c r="G1" s="672"/>
      <c r="H1" s="672"/>
      <c r="I1" s="672"/>
      <c r="J1" s="673"/>
      <c r="K1" s="657"/>
      <c r="L1" s="658"/>
      <c r="M1" s="6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0"/>
      <c r="B2" s="671"/>
      <c r="C2" s="674"/>
      <c r="D2" s="674"/>
      <c r="E2" s="674"/>
      <c r="F2" s="674"/>
      <c r="G2" s="674"/>
      <c r="H2" s="674"/>
      <c r="I2" s="674"/>
      <c r="J2" s="675"/>
      <c r="K2" s="660"/>
      <c r="L2" s="661"/>
      <c r="M2" s="66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6"/>
      <c r="D3" s="676"/>
      <c r="E3" s="676"/>
      <c r="F3" s="676"/>
      <c r="G3" s="676"/>
      <c r="H3" s="676"/>
      <c r="I3" s="676"/>
      <c r="J3" s="677"/>
      <c r="K3" s="663"/>
      <c r="L3" s="664"/>
      <c r="M3" s="66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266</v>
      </c>
      <c r="B4" s="667"/>
      <c r="C4" s="678" t="s">
        <v>494</v>
      </c>
      <c r="D4" s="679"/>
      <c r="E4" s="679"/>
      <c r="F4" s="679"/>
      <c r="G4" s="679"/>
      <c r="H4" s="679"/>
      <c r="I4" s="679"/>
      <c r="J4" s="679"/>
      <c r="K4" s="679"/>
      <c r="L4" s="679"/>
      <c r="M4" s="68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66" t="s">
        <v>267</v>
      </c>
      <c r="B5" s="667"/>
      <c r="C5" s="681" t="s">
        <v>268</v>
      </c>
      <c r="D5" s="682"/>
      <c r="E5" s="682"/>
      <c r="F5" s="682"/>
      <c r="G5" s="682"/>
      <c r="H5" s="682"/>
      <c r="I5" s="682"/>
      <c r="J5" s="682"/>
      <c r="K5" s="682"/>
      <c r="L5" s="682"/>
      <c r="M5" s="6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90" t="s">
        <v>269</v>
      </c>
      <c r="B6" s="691"/>
      <c r="C6" s="700" t="s">
        <v>270</v>
      </c>
      <c r="D6" s="701"/>
      <c r="E6" s="701"/>
      <c r="F6" s="701"/>
      <c r="G6" s="701"/>
      <c r="H6" s="701"/>
      <c r="I6" s="701"/>
      <c r="J6" s="701"/>
      <c r="K6" s="701"/>
      <c r="L6" s="701"/>
      <c r="M6" s="70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92" t="s">
        <v>495</v>
      </c>
      <c r="B7" s="693"/>
      <c r="C7" s="694"/>
      <c r="D7" s="695" t="s">
        <v>496</v>
      </c>
      <c r="E7" s="696"/>
      <c r="F7" s="697"/>
      <c r="G7" s="698" t="s">
        <v>497</v>
      </c>
      <c r="H7" s="684" t="s">
        <v>498</v>
      </c>
      <c r="I7" s="686" t="s">
        <v>499</v>
      </c>
      <c r="J7" s="687"/>
      <c r="K7" s="686" t="s">
        <v>500</v>
      </c>
      <c r="L7" s="687"/>
      <c r="M7" s="688" t="s">
        <v>501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208</v>
      </c>
      <c r="C8" s="36" t="s">
        <v>210</v>
      </c>
      <c r="D8" s="28" t="s">
        <v>220</v>
      </c>
      <c r="E8" s="28" t="s">
        <v>502</v>
      </c>
      <c r="F8" s="28" t="s">
        <v>503</v>
      </c>
      <c r="G8" s="699"/>
      <c r="H8" s="685"/>
      <c r="I8" s="29" t="s">
        <v>504</v>
      </c>
      <c r="J8" s="29" t="s">
        <v>505</v>
      </c>
      <c r="K8" s="29" t="s">
        <v>506</v>
      </c>
      <c r="L8" s="29" t="s">
        <v>507</v>
      </c>
      <c r="M8" s="68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2">
        <f>'7. Mapa Final'!A10</f>
        <v>1</v>
      </c>
      <c r="B10" s="632" t="str">
        <f>'7. Mapa Final'!B10</f>
        <v xml:space="preserve">Entrega de información inexacta o desactualizada a usuarios  y partes interesadas </v>
      </c>
      <c r="C10" s="635" t="str">
        <f>'7. Mapa Final'!C10</f>
        <v xml:space="preserve"> Registro errado o incompleto de la información solicitada y/o entregada de las propuestas de reordenamiento.</v>
      </c>
      <c r="D10" s="638" t="str">
        <f>'7. Mapa Final'!J10</f>
        <v>Baja - 2</v>
      </c>
      <c r="E10" s="641" t="str">
        <f>'7. Mapa Final'!K10</f>
        <v>Leve - 1</v>
      </c>
      <c r="F10" s="644" t="str">
        <f>'7. Mapa Final'!M10</f>
        <v>Bajo - 2</v>
      </c>
      <c r="G10" s="506" t="s">
        <v>388</v>
      </c>
      <c r="H10" s="629"/>
      <c r="I10" s="629"/>
      <c r="J10" s="654" t="s">
        <v>8</v>
      </c>
      <c r="K10" s="648">
        <v>45292</v>
      </c>
      <c r="L10" s="648">
        <v>45382</v>
      </c>
      <c r="M10" s="651" t="s">
        <v>508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3"/>
      <c r="B11" s="633"/>
      <c r="C11" s="636"/>
      <c r="D11" s="639"/>
      <c r="E11" s="642"/>
      <c r="F11" s="645"/>
      <c r="G11" s="507"/>
      <c r="H11" s="630"/>
      <c r="I11" s="630"/>
      <c r="J11" s="655"/>
      <c r="K11" s="649"/>
      <c r="L11" s="649"/>
      <c r="M11" s="64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3"/>
      <c r="B12" s="633"/>
      <c r="C12" s="636"/>
      <c r="D12" s="639"/>
      <c r="E12" s="642"/>
      <c r="F12" s="645"/>
      <c r="G12" s="507"/>
      <c r="H12" s="630"/>
      <c r="I12" s="630"/>
      <c r="J12" s="655"/>
      <c r="K12" s="649"/>
      <c r="L12" s="649"/>
      <c r="M12" s="64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3"/>
      <c r="B13" s="633"/>
      <c r="C13" s="636"/>
      <c r="D13" s="639"/>
      <c r="E13" s="642"/>
      <c r="F13" s="645"/>
      <c r="G13" s="507"/>
      <c r="H13" s="630"/>
      <c r="I13" s="630"/>
      <c r="J13" s="655"/>
      <c r="K13" s="649"/>
      <c r="L13" s="649"/>
      <c r="M13" s="64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3"/>
      <c r="B14" s="633"/>
      <c r="C14" s="636"/>
      <c r="D14" s="639"/>
      <c r="E14" s="642"/>
      <c r="F14" s="645"/>
      <c r="G14" s="507"/>
      <c r="H14" s="630"/>
      <c r="I14" s="630"/>
      <c r="J14" s="655"/>
      <c r="K14" s="649"/>
      <c r="L14" s="649"/>
      <c r="M14" s="64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3"/>
      <c r="B15" s="633"/>
      <c r="C15" s="636"/>
      <c r="D15" s="639"/>
      <c r="E15" s="642"/>
      <c r="F15" s="645"/>
      <c r="G15" s="507"/>
      <c r="H15" s="630"/>
      <c r="I15" s="630"/>
      <c r="J15" s="655"/>
      <c r="K15" s="649"/>
      <c r="L15" s="649"/>
      <c r="M15" s="64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3"/>
      <c r="B16" s="633"/>
      <c r="C16" s="636"/>
      <c r="D16" s="639"/>
      <c r="E16" s="642"/>
      <c r="F16" s="645"/>
      <c r="G16" s="507"/>
      <c r="H16" s="630"/>
      <c r="I16" s="630"/>
      <c r="J16" s="655"/>
      <c r="K16" s="649"/>
      <c r="L16" s="649"/>
      <c r="M16" s="64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3"/>
      <c r="B17" s="633"/>
      <c r="C17" s="636"/>
      <c r="D17" s="639"/>
      <c r="E17" s="642"/>
      <c r="F17" s="645"/>
      <c r="G17" s="507"/>
      <c r="H17" s="630"/>
      <c r="I17" s="630"/>
      <c r="J17" s="655"/>
      <c r="K17" s="649"/>
      <c r="L17" s="649"/>
      <c r="M17" s="64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3"/>
      <c r="B18" s="633"/>
      <c r="C18" s="636"/>
      <c r="D18" s="639"/>
      <c r="E18" s="642"/>
      <c r="F18" s="645"/>
      <c r="G18" s="507"/>
      <c r="H18" s="630"/>
      <c r="I18" s="630"/>
      <c r="J18" s="655"/>
      <c r="K18" s="649"/>
      <c r="L18" s="649"/>
      <c r="M18" s="64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34"/>
      <c r="B19" s="634"/>
      <c r="C19" s="637"/>
      <c r="D19" s="640"/>
      <c r="E19" s="643"/>
      <c r="F19" s="646"/>
      <c r="G19" s="568"/>
      <c r="H19" s="631"/>
      <c r="I19" s="631"/>
      <c r="J19" s="656"/>
      <c r="K19" s="650"/>
      <c r="L19" s="650"/>
      <c r="M19" s="65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32">
        <f>'7. Mapa Final'!A20</f>
        <v>2</v>
      </c>
      <c r="B20" s="632" t="str">
        <f>'7. Mapa Final'!B20</f>
        <v>Desacierto</v>
      </c>
      <c r="C20" s="635" t="str">
        <f>'7. Mapa Final'!C20</f>
        <v>Equivocación o error en la toma de decisiones, respecto a las acciones adoptadas para reordenar o descongestionar el aparato de justicia causada por información estadística errada o insuficiente desgaste administrativo.</v>
      </c>
      <c r="D20" s="638" t="str">
        <f>'7. Mapa Final'!J20</f>
        <v>Baja - 2</v>
      </c>
      <c r="E20" s="641" t="str">
        <f>'7. Mapa Final'!K20</f>
        <v>Leve - 1</v>
      </c>
      <c r="F20" s="644" t="str">
        <f>'7. Mapa Final'!M20</f>
        <v>Bajo - 2</v>
      </c>
      <c r="G20" s="647" t="s">
        <v>388</v>
      </c>
      <c r="H20" s="629"/>
      <c r="I20" s="629"/>
      <c r="J20" s="654" t="s">
        <v>8</v>
      </c>
      <c r="K20" s="648">
        <v>45292</v>
      </c>
      <c r="L20" s="648">
        <v>45382</v>
      </c>
      <c r="M20" s="651" t="s">
        <v>508</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3"/>
      <c r="B21" s="633"/>
      <c r="C21" s="636"/>
      <c r="D21" s="639"/>
      <c r="E21" s="642"/>
      <c r="F21" s="645"/>
      <c r="G21" s="507"/>
      <c r="H21" s="630"/>
      <c r="I21" s="630"/>
      <c r="J21" s="655"/>
      <c r="K21" s="649"/>
      <c r="L21" s="649"/>
      <c r="M21" s="64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3"/>
      <c r="B22" s="633"/>
      <c r="C22" s="636"/>
      <c r="D22" s="639"/>
      <c r="E22" s="642"/>
      <c r="F22" s="645"/>
      <c r="G22" s="507"/>
      <c r="H22" s="630"/>
      <c r="I22" s="630"/>
      <c r="J22" s="655"/>
      <c r="K22" s="649"/>
      <c r="L22" s="649"/>
      <c r="M22" s="64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3"/>
      <c r="B23" s="633"/>
      <c r="C23" s="636"/>
      <c r="D23" s="639"/>
      <c r="E23" s="642"/>
      <c r="F23" s="645"/>
      <c r="G23" s="507"/>
      <c r="H23" s="630"/>
      <c r="I23" s="630"/>
      <c r="J23" s="655"/>
      <c r="K23" s="649"/>
      <c r="L23" s="649"/>
      <c r="M23" s="64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3"/>
      <c r="B24" s="633"/>
      <c r="C24" s="636"/>
      <c r="D24" s="639"/>
      <c r="E24" s="642"/>
      <c r="F24" s="645"/>
      <c r="G24" s="507"/>
      <c r="H24" s="630"/>
      <c r="I24" s="630"/>
      <c r="J24" s="655"/>
      <c r="K24" s="649"/>
      <c r="L24" s="649"/>
      <c r="M24" s="64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3"/>
      <c r="B25" s="633"/>
      <c r="C25" s="636"/>
      <c r="D25" s="639"/>
      <c r="E25" s="642"/>
      <c r="F25" s="645"/>
      <c r="G25" s="507"/>
      <c r="H25" s="630"/>
      <c r="I25" s="630"/>
      <c r="J25" s="655"/>
      <c r="K25" s="649"/>
      <c r="L25" s="649"/>
      <c r="M25" s="649"/>
      <c r="N25" s="34"/>
      <c r="O25" s="34"/>
    </row>
    <row r="26" spans="1:169">
      <c r="A26" s="633"/>
      <c r="B26" s="633"/>
      <c r="C26" s="636"/>
      <c r="D26" s="639"/>
      <c r="E26" s="642"/>
      <c r="F26" s="645"/>
      <c r="G26" s="507"/>
      <c r="H26" s="630"/>
      <c r="I26" s="630"/>
      <c r="J26" s="655"/>
      <c r="K26" s="649"/>
      <c r="L26" s="649"/>
      <c r="M26" s="649"/>
      <c r="N26" s="34"/>
      <c r="O26" s="34"/>
    </row>
    <row r="27" spans="1:169">
      <c r="A27" s="633"/>
      <c r="B27" s="633"/>
      <c r="C27" s="636"/>
      <c r="D27" s="639"/>
      <c r="E27" s="642"/>
      <c r="F27" s="645"/>
      <c r="G27" s="507"/>
      <c r="H27" s="630"/>
      <c r="I27" s="630"/>
      <c r="J27" s="655"/>
      <c r="K27" s="649"/>
      <c r="L27" s="649"/>
      <c r="M27" s="649"/>
      <c r="N27" s="34"/>
      <c r="O27" s="34"/>
    </row>
    <row r="28" spans="1:169">
      <c r="A28" s="633"/>
      <c r="B28" s="633"/>
      <c r="C28" s="636"/>
      <c r="D28" s="639"/>
      <c r="E28" s="642"/>
      <c r="F28" s="645"/>
      <c r="G28" s="507"/>
      <c r="H28" s="630"/>
      <c r="I28" s="630"/>
      <c r="J28" s="655"/>
      <c r="K28" s="649"/>
      <c r="L28" s="649"/>
      <c r="M28" s="649"/>
      <c r="N28" s="34"/>
      <c r="O28" s="34"/>
    </row>
    <row r="29" spans="1:169" ht="15.75" customHeight="1">
      <c r="A29" s="634"/>
      <c r="B29" s="634"/>
      <c r="C29" s="637"/>
      <c r="D29" s="640"/>
      <c r="E29" s="643"/>
      <c r="F29" s="646"/>
      <c r="G29" s="568"/>
      <c r="H29" s="631"/>
      <c r="I29" s="631"/>
      <c r="J29" s="656"/>
      <c r="K29" s="650"/>
      <c r="L29" s="650"/>
      <c r="M29" s="650"/>
      <c r="N29" s="34"/>
      <c r="O29" s="34"/>
    </row>
    <row r="30" spans="1:169" ht="15" hidden="1" customHeight="1">
      <c r="A30" s="632">
        <f>'7. Mapa Final'!A30</f>
        <v>3</v>
      </c>
      <c r="B30" s="632" t="str">
        <f>'7. Mapa Final'!B30</f>
        <v xml:space="preserve">Recibir dádivas o beneficios a nombre propio o de terceros para, no entregar o entregar información privilegiada o confidencial </v>
      </c>
      <c r="C30" s="635" t="str">
        <f>'7. Mapa Final'!C30</f>
        <v xml:space="preserve">Posibilidad de actos indebidos de  los servidores judiciales debido a  la carencia en transparencia, etica y valores </v>
      </c>
      <c r="D30" s="638" t="str">
        <f>'7. Mapa Final'!J30</f>
        <v>Muy Baja - 1</v>
      </c>
      <c r="E30" s="641" t="str">
        <f>'7. Mapa Final'!K30</f>
        <v>Mayor - 4</v>
      </c>
      <c r="F30" s="644" t="str">
        <f>'7. Mapa Final'!M30</f>
        <v>Alto  - 4</v>
      </c>
      <c r="G30" s="647" t="s">
        <v>458</v>
      </c>
      <c r="H30" s="629"/>
      <c r="I30" s="629"/>
      <c r="J30" s="629"/>
      <c r="K30" s="629"/>
      <c r="L30" s="629"/>
      <c r="M30" s="629"/>
    </row>
    <row r="31" spans="1:169" hidden="1">
      <c r="A31" s="633"/>
      <c r="B31" s="633"/>
      <c r="C31" s="636"/>
      <c r="D31" s="639"/>
      <c r="E31" s="642"/>
      <c r="F31" s="645"/>
      <c r="G31" s="507"/>
      <c r="H31" s="630"/>
      <c r="I31" s="630"/>
      <c r="J31" s="630"/>
      <c r="K31" s="630"/>
      <c r="L31" s="630"/>
      <c r="M31" s="630"/>
    </row>
    <row r="32" spans="1:169" hidden="1">
      <c r="A32" s="633"/>
      <c r="B32" s="633"/>
      <c r="C32" s="636"/>
      <c r="D32" s="639"/>
      <c r="E32" s="642"/>
      <c r="F32" s="645"/>
      <c r="G32" s="507"/>
      <c r="H32" s="630"/>
      <c r="I32" s="630"/>
      <c r="J32" s="630"/>
      <c r="K32" s="630"/>
      <c r="L32" s="630"/>
      <c r="M32" s="630"/>
    </row>
    <row r="33" spans="1:13" hidden="1">
      <c r="A33" s="633"/>
      <c r="B33" s="633"/>
      <c r="C33" s="636"/>
      <c r="D33" s="639"/>
      <c r="E33" s="642"/>
      <c r="F33" s="645"/>
      <c r="G33" s="507"/>
      <c r="H33" s="630"/>
      <c r="I33" s="630"/>
      <c r="J33" s="630"/>
      <c r="K33" s="630"/>
      <c r="L33" s="630"/>
      <c r="M33" s="630"/>
    </row>
    <row r="34" spans="1:13" hidden="1">
      <c r="A34" s="633"/>
      <c r="B34" s="633"/>
      <c r="C34" s="636"/>
      <c r="D34" s="639"/>
      <c r="E34" s="642"/>
      <c r="F34" s="645"/>
      <c r="G34" s="507"/>
      <c r="H34" s="630"/>
      <c r="I34" s="630"/>
      <c r="J34" s="630"/>
      <c r="K34" s="630"/>
      <c r="L34" s="630"/>
      <c r="M34" s="630"/>
    </row>
    <row r="35" spans="1:13" hidden="1">
      <c r="A35" s="633"/>
      <c r="B35" s="633"/>
      <c r="C35" s="636"/>
      <c r="D35" s="639"/>
      <c r="E35" s="642"/>
      <c r="F35" s="645"/>
      <c r="G35" s="507"/>
      <c r="H35" s="630"/>
      <c r="I35" s="630"/>
      <c r="J35" s="630"/>
      <c r="K35" s="630"/>
      <c r="L35" s="630"/>
      <c r="M35" s="630"/>
    </row>
    <row r="36" spans="1:13" hidden="1">
      <c r="A36" s="633"/>
      <c r="B36" s="633"/>
      <c r="C36" s="636"/>
      <c r="D36" s="639"/>
      <c r="E36" s="642"/>
      <c r="F36" s="645"/>
      <c r="G36" s="507"/>
      <c r="H36" s="630"/>
      <c r="I36" s="630"/>
      <c r="J36" s="630"/>
      <c r="K36" s="630"/>
      <c r="L36" s="630"/>
      <c r="M36" s="630"/>
    </row>
    <row r="37" spans="1:13" hidden="1">
      <c r="A37" s="633"/>
      <c r="B37" s="633"/>
      <c r="C37" s="636"/>
      <c r="D37" s="639"/>
      <c r="E37" s="642"/>
      <c r="F37" s="645"/>
      <c r="G37" s="507"/>
      <c r="H37" s="630"/>
      <c r="I37" s="630"/>
      <c r="J37" s="630"/>
      <c r="K37" s="630"/>
      <c r="L37" s="630"/>
      <c r="M37" s="630"/>
    </row>
    <row r="38" spans="1:13" hidden="1">
      <c r="A38" s="633"/>
      <c r="B38" s="633"/>
      <c r="C38" s="636"/>
      <c r="D38" s="639"/>
      <c r="E38" s="642"/>
      <c r="F38" s="645"/>
      <c r="G38" s="507"/>
      <c r="H38" s="630"/>
      <c r="I38" s="630"/>
      <c r="J38" s="630"/>
      <c r="K38" s="630"/>
      <c r="L38" s="630"/>
      <c r="M38" s="630"/>
    </row>
    <row r="39" spans="1:13" ht="15.75" hidden="1" customHeight="1">
      <c r="A39" s="634"/>
      <c r="B39" s="634"/>
      <c r="C39" s="637"/>
      <c r="D39" s="640"/>
      <c r="E39" s="643"/>
      <c r="F39" s="646"/>
      <c r="G39" s="568"/>
      <c r="H39" s="631"/>
      <c r="I39" s="631"/>
      <c r="J39" s="631"/>
      <c r="K39" s="631"/>
      <c r="L39" s="631"/>
      <c r="M39" s="631"/>
    </row>
    <row r="40" spans="1:13" ht="15" hidden="1" customHeight="1">
      <c r="A40" s="632">
        <f>'7. Mapa Final'!A40</f>
        <v>4</v>
      </c>
      <c r="B40" s="632" t="str">
        <f>'7. Mapa Final'!B40</f>
        <v>Incumplimiento o demora en entrega de Documentos (Propuestas, Respuestas  a Peticiones, Informes</v>
      </c>
      <c r="C40" s="635" t="str">
        <f>'7. Mapa Final'!C40</f>
        <v>Incumplimiento de las metas establecidas</v>
      </c>
      <c r="D40" s="638" t="str">
        <f>'7. Mapa Final'!J40</f>
        <v>Muy Baja - 1</v>
      </c>
      <c r="E40" s="641" t="str">
        <f>'7. Mapa Final'!K40</f>
        <v>Mayor - 4</v>
      </c>
      <c r="F40" s="644" t="str">
        <f>'7. Mapa Final'!M40</f>
        <v>Alto  - 4</v>
      </c>
      <c r="G40" s="647" t="s">
        <v>458</v>
      </c>
      <c r="H40" s="629"/>
      <c r="I40" s="629"/>
      <c r="J40" s="629"/>
      <c r="K40" s="629"/>
      <c r="L40" s="629"/>
      <c r="M40" s="629"/>
    </row>
    <row r="41" spans="1:13" hidden="1">
      <c r="A41" s="633"/>
      <c r="B41" s="633"/>
      <c r="C41" s="636"/>
      <c r="D41" s="639"/>
      <c r="E41" s="642"/>
      <c r="F41" s="645"/>
      <c r="G41" s="507"/>
      <c r="H41" s="630"/>
      <c r="I41" s="630"/>
      <c r="J41" s="630"/>
      <c r="K41" s="630"/>
      <c r="L41" s="630"/>
      <c r="M41" s="630"/>
    </row>
    <row r="42" spans="1:13" hidden="1">
      <c r="A42" s="633"/>
      <c r="B42" s="633"/>
      <c r="C42" s="636"/>
      <c r="D42" s="639"/>
      <c r="E42" s="642"/>
      <c r="F42" s="645"/>
      <c r="G42" s="507"/>
      <c r="H42" s="630"/>
      <c r="I42" s="630"/>
      <c r="J42" s="630"/>
      <c r="K42" s="630"/>
      <c r="L42" s="630"/>
      <c r="M42" s="630"/>
    </row>
    <row r="43" spans="1:13" hidden="1">
      <c r="A43" s="633"/>
      <c r="B43" s="633"/>
      <c r="C43" s="636"/>
      <c r="D43" s="639"/>
      <c r="E43" s="642"/>
      <c r="F43" s="645"/>
      <c r="G43" s="507"/>
      <c r="H43" s="630"/>
      <c r="I43" s="630"/>
      <c r="J43" s="630"/>
      <c r="K43" s="630"/>
      <c r="L43" s="630"/>
      <c r="M43" s="630"/>
    </row>
    <row r="44" spans="1:13" hidden="1">
      <c r="A44" s="633"/>
      <c r="B44" s="633"/>
      <c r="C44" s="636"/>
      <c r="D44" s="639"/>
      <c r="E44" s="642"/>
      <c r="F44" s="645"/>
      <c r="G44" s="507"/>
      <c r="H44" s="630"/>
      <c r="I44" s="630"/>
      <c r="J44" s="630"/>
      <c r="K44" s="630"/>
      <c r="L44" s="630"/>
      <c r="M44" s="630"/>
    </row>
    <row r="45" spans="1:13" hidden="1">
      <c r="A45" s="633"/>
      <c r="B45" s="633"/>
      <c r="C45" s="636"/>
      <c r="D45" s="639"/>
      <c r="E45" s="642"/>
      <c r="F45" s="645"/>
      <c r="G45" s="507"/>
      <c r="H45" s="630"/>
      <c r="I45" s="630"/>
      <c r="J45" s="630"/>
      <c r="K45" s="630"/>
      <c r="L45" s="630"/>
      <c r="M45" s="630"/>
    </row>
    <row r="46" spans="1:13" hidden="1">
      <c r="A46" s="633"/>
      <c r="B46" s="633"/>
      <c r="C46" s="636"/>
      <c r="D46" s="639"/>
      <c r="E46" s="642"/>
      <c r="F46" s="645"/>
      <c r="G46" s="507"/>
      <c r="H46" s="630"/>
      <c r="I46" s="630"/>
      <c r="J46" s="630"/>
      <c r="K46" s="630"/>
      <c r="L46" s="630"/>
      <c r="M46" s="630"/>
    </row>
    <row r="47" spans="1:13" hidden="1">
      <c r="A47" s="633"/>
      <c r="B47" s="633"/>
      <c r="C47" s="636"/>
      <c r="D47" s="639"/>
      <c r="E47" s="642"/>
      <c r="F47" s="645"/>
      <c r="G47" s="507"/>
      <c r="H47" s="630"/>
      <c r="I47" s="630"/>
      <c r="J47" s="630"/>
      <c r="K47" s="630"/>
      <c r="L47" s="630"/>
      <c r="M47" s="630"/>
    </row>
    <row r="48" spans="1:13" hidden="1">
      <c r="A48" s="633"/>
      <c r="B48" s="633"/>
      <c r="C48" s="636"/>
      <c r="D48" s="639"/>
      <c r="E48" s="642"/>
      <c r="F48" s="645"/>
      <c r="G48" s="507"/>
      <c r="H48" s="630"/>
      <c r="I48" s="630"/>
      <c r="J48" s="630"/>
      <c r="K48" s="630"/>
      <c r="L48" s="630"/>
      <c r="M48" s="630"/>
    </row>
    <row r="49" spans="1:13" ht="15.75" hidden="1" customHeight="1">
      <c r="A49" s="634"/>
      <c r="B49" s="634"/>
      <c r="C49" s="637"/>
      <c r="D49" s="640"/>
      <c r="E49" s="643"/>
      <c r="F49" s="646"/>
      <c r="G49" s="568"/>
      <c r="H49" s="631"/>
      <c r="I49" s="631"/>
      <c r="J49" s="631"/>
      <c r="K49" s="631"/>
      <c r="L49" s="631"/>
      <c r="M49" s="631"/>
    </row>
    <row r="50" spans="1:13" ht="15" hidden="1" customHeight="1">
      <c r="A50" s="632">
        <f>'7. Mapa Final'!A50</f>
        <v>5</v>
      </c>
      <c r="B50" s="632" t="str">
        <f>'7. Mapa Final'!B50</f>
        <v>Ofrecer, prometer, entregar, aceptar o solicitar una ventaja indebida para buscar agilizar la creación de cargos,  traslados,  transformación  o  supresión de cargos o   en busca de un beneficio propio o de terceros</v>
      </c>
      <c r="C50" s="635" t="str">
        <f>'7. Mapa Final'!C50</f>
        <v>Incumplimiento de las metas establecidas</v>
      </c>
      <c r="D50" s="638" t="str">
        <f>'7. Mapa Final'!J50</f>
        <v>Muy Baja - 1</v>
      </c>
      <c r="E50" s="641" t="str">
        <f>'7. Mapa Final'!K50</f>
        <v>Moderado - 3</v>
      </c>
      <c r="F50" s="644" t="str">
        <f>'7. Mapa Final'!M50</f>
        <v>Moderado - 3</v>
      </c>
      <c r="G50" s="647" t="s">
        <v>458</v>
      </c>
      <c r="H50" s="629"/>
      <c r="I50" s="629"/>
      <c r="J50" s="629"/>
      <c r="K50" s="629"/>
      <c r="L50" s="629"/>
      <c r="M50" s="629"/>
    </row>
    <row r="51" spans="1:13" hidden="1">
      <c r="A51" s="633"/>
      <c r="B51" s="633"/>
      <c r="C51" s="636"/>
      <c r="D51" s="639"/>
      <c r="E51" s="642"/>
      <c r="F51" s="645"/>
      <c r="G51" s="507"/>
      <c r="H51" s="630"/>
      <c r="I51" s="630"/>
      <c r="J51" s="630"/>
      <c r="K51" s="630"/>
      <c r="L51" s="630"/>
      <c r="M51" s="630"/>
    </row>
    <row r="52" spans="1:13" hidden="1">
      <c r="A52" s="633"/>
      <c r="B52" s="633"/>
      <c r="C52" s="636"/>
      <c r="D52" s="639"/>
      <c r="E52" s="642"/>
      <c r="F52" s="645"/>
      <c r="G52" s="507"/>
      <c r="H52" s="630"/>
      <c r="I52" s="630"/>
      <c r="J52" s="630"/>
      <c r="K52" s="630"/>
      <c r="L52" s="630"/>
      <c r="M52" s="630"/>
    </row>
    <row r="53" spans="1:13" hidden="1">
      <c r="A53" s="633"/>
      <c r="B53" s="633"/>
      <c r="C53" s="636"/>
      <c r="D53" s="639"/>
      <c r="E53" s="642"/>
      <c r="F53" s="645"/>
      <c r="G53" s="507"/>
      <c r="H53" s="630"/>
      <c r="I53" s="630"/>
      <c r="J53" s="630"/>
      <c r="K53" s="630"/>
      <c r="L53" s="630"/>
      <c r="M53" s="630"/>
    </row>
    <row r="54" spans="1:13" hidden="1">
      <c r="A54" s="633"/>
      <c r="B54" s="633"/>
      <c r="C54" s="636"/>
      <c r="D54" s="639"/>
      <c r="E54" s="642"/>
      <c r="F54" s="645"/>
      <c r="G54" s="507"/>
      <c r="H54" s="630"/>
      <c r="I54" s="630"/>
      <c r="J54" s="630"/>
      <c r="K54" s="630"/>
      <c r="L54" s="630"/>
      <c r="M54" s="630"/>
    </row>
    <row r="55" spans="1:13" hidden="1">
      <c r="A55" s="633"/>
      <c r="B55" s="633"/>
      <c r="C55" s="636"/>
      <c r="D55" s="639"/>
      <c r="E55" s="642"/>
      <c r="F55" s="645"/>
      <c r="G55" s="507"/>
      <c r="H55" s="630"/>
      <c r="I55" s="630"/>
      <c r="J55" s="630"/>
      <c r="K55" s="630"/>
      <c r="L55" s="630"/>
      <c r="M55" s="630"/>
    </row>
    <row r="56" spans="1:13" hidden="1">
      <c r="A56" s="633"/>
      <c r="B56" s="633"/>
      <c r="C56" s="636"/>
      <c r="D56" s="639"/>
      <c r="E56" s="642"/>
      <c r="F56" s="645"/>
      <c r="G56" s="507"/>
      <c r="H56" s="630"/>
      <c r="I56" s="630"/>
      <c r="J56" s="630"/>
      <c r="K56" s="630"/>
      <c r="L56" s="630"/>
      <c r="M56" s="630"/>
    </row>
    <row r="57" spans="1:13" hidden="1">
      <c r="A57" s="633"/>
      <c r="B57" s="633"/>
      <c r="C57" s="636"/>
      <c r="D57" s="639"/>
      <c r="E57" s="642"/>
      <c r="F57" s="645"/>
      <c r="G57" s="507"/>
      <c r="H57" s="630"/>
      <c r="I57" s="630"/>
      <c r="J57" s="630"/>
      <c r="K57" s="630"/>
      <c r="L57" s="630"/>
      <c r="M57" s="630"/>
    </row>
    <row r="58" spans="1:13" hidden="1">
      <c r="A58" s="633"/>
      <c r="B58" s="633"/>
      <c r="C58" s="636"/>
      <c r="D58" s="639"/>
      <c r="E58" s="642"/>
      <c r="F58" s="645"/>
      <c r="G58" s="507"/>
      <c r="H58" s="630"/>
      <c r="I58" s="630"/>
      <c r="J58" s="630"/>
      <c r="K58" s="630"/>
      <c r="L58" s="630"/>
      <c r="M58" s="630"/>
    </row>
    <row r="59" spans="1:13" ht="15.75" hidden="1" customHeight="1">
      <c r="A59" s="634"/>
      <c r="B59" s="634"/>
      <c r="C59" s="637"/>
      <c r="D59" s="640"/>
      <c r="E59" s="643"/>
      <c r="F59" s="646"/>
      <c r="G59" s="568"/>
      <c r="H59" s="631"/>
      <c r="I59" s="631"/>
      <c r="J59" s="631"/>
      <c r="K59" s="631"/>
      <c r="L59" s="631"/>
      <c r="M59" s="631"/>
    </row>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I60" zoomScale="71" zoomScaleNormal="71" workbookViewId="0">
      <selection activeCell="N30" sqref="A30:XFD5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8"/>
      <c r="B1" s="669"/>
      <c r="C1" s="672"/>
      <c r="D1" s="672"/>
      <c r="E1" s="672"/>
      <c r="F1" s="672"/>
      <c r="G1" s="672"/>
      <c r="H1" s="672"/>
      <c r="I1" s="672"/>
      <c r="J1" s="673"/>
      <c r="K1" s="711"/>
      <c r="L1" s="711"/>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0"/>
      <c r="B2" s="671"/>
      <c r="C2" s="674"/>
      <c r="D2" s="674"/>
      <c r="E2" s="674"/>
      <c r="F2" s="674"/>
      <c r="G2" s="674"/>
      <c r="H2" s="674"/>
      <c r="I2" s="674"/>
      <c r="J2" s="675"/>
      <c r="K2" s="711"/>
      <c r="L2" s="711"/>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4"/>
      <c r="D3" s="674"/>
      <c r="E3" s="674"/>
      <c r="F3" s="674"/>
      <c r="G3" s="674"/>
      <c r="H3" s="674"/>
      <c r="I3" s="674"/>
      <c r="J3" s="675"/>
      <c r="K3" s="711"/>
      <c r="L3" s="711"/>
      <c r="M3" s="7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266</v>
      </c>
      <c r="B4" s="712"/>
      <c r="C4" s="716" t="s">
        <v>494</v>
      </c>
      <c r="D4" s="716"/>
      <c r="E4" s="716"/>
      <c r="F4" s="716"/>
      <c r="G4" s="716"/>
      <c r="H4" s="716"/>
      <c r="I4" s="716"/>
      <c r="J4" s="716"/>
      <c r="K4" s="716"/>
      <c r="L4" s="716"/>
      <c r="M4" s="7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66" t="s">
        <v>267</v>
      </c>
      <c r="B5" s="712"/>
      <c r="C5" s="717" t="s">
        <v>268</v>
      </c>
      <c r="D5" s="717"/>
      <c r="E5" s="717"/>
      <c r="F5" s="717"/>
      <c r="G5" s="717"/>
      <c r="H5" s="717"/>
      <c r="I5" s="717"/>
      <c r="J5" s="717"/>
      <c r="K5" s="717"/>
      <c r="L5" s="717"/>
      <c r="M5" s="7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269</v>
      </c>
      <c r="B6" s="712"/>
      <c r="C6" s="681" t="s">
        <v>270</v>
      </c>
      <c r="D6" s="682"/>
      <c r="E6" s="682"/>
      <c r="F6" s="682"/>
      <c r="G6" s="682"/>
      <c r="H6" s="682"/>
      <c r="I6" s="682"/>
      <c r="J6" s="682"/>
      <c r="K6" s="682"/>
      <c r="L6" s="682"/>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2" t="s">
        <v>495</v>
      </c>
      <c r="B7" s="693"/>
      <c r="C7" s="694"/>
      <c r="D7" s="713" t="s">
        <v>496</v>
      </c>
      <c r="E7" s="713"/>
      <c r="F7" s="713"/>
      <c r="G7" s="714" t="s">
        <v>497</v>
      </c>
      <c r="H7" s="684" t="s">
        <v>498</v>
      </c>
      <c r="I7" s="686" t="s">
        <v>499</v>
      </c>
      <c r="J7" s="687"/>
      <c r="K7" s="686" t="s">
        <v>500</v>
      </c>
      <c r="L7" s="687"/>
      <c r="M7" s="715"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208</v>
      </c>
      <c r="C8" s="36" t="s">
        <v>210</v>
      </c>
      <c r="D8" s="28" t="s">
        <v>220</v>
      </c>
      <c r="E8" s="28" t="s">
        <v>502</v>
      </c>
      <c r="F8" s="28" t="s">
        <v>503</v>
      </c>
      <c r="G8" s="714"/>
      <c r="H8" s="685"/>
      <c r="I8" s="29" t="s">
        <v>504</v>
      </c>
      <c r="J8" s="29" t="s">
        <v>505</v>
      </c>
      <c r="K8" s="29" t="s">
        <v>506</v>
      </c>
      <c r="L8" s="29" t="s">
        <v>507</v>
      </c>
      <c r="M8" s="71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 xml:space="preserve">Entrega de información inexacta o desactualizada a usuarios  y partes interesadas </v>
      </c>
      <c r="C10" s="635" t="str">
        <f>'7. Mapa Final'!C10</f>
        <v xml:space="preserve"> Registro errado o incompleto de la información solicitada y/o entregada de las propuestas de reordenamiento.</v>
      </c>
      <c r="D10" s="703" t="str">
        <f>'7. Mapa Final'!J10</f>
        <v>Baja - 2</v>
      </c>
      <c r="E10" s="707" t="str">
        <f>'7. Mapa Final'!K10</f>
        <v>Leve - 1</v>
      </c>
      <c r="F10" s="644" t="str">
        <f>'7. Mapa Final'!M10</f>
        <v>Bajo - 2</v>
      </c>
      <c r="G10" s="507" t="s">
        <v>455</v>
      </c>
      <c r="H10" s="629"/>
      <c r="I10" s="629"/>
      <c r="J10" s="629"/>
      <c r="K10" s="629"/>
      <c r="L10" s="629"/>
      <c r="M10" s="6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704"/>
      <c r="E11" s="708"/>
      <c r="F11" s="645"/>
      <c r="G11" s="507"/>
      <c r="H11" s="630"/>
      <c r="I11" s="630"/>
      <c r="J11" s="630"/>
      <c r="K11" s="630"/>
      <c r="L11" s="630"/>
      <c r="M11" s="6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704"/>
      <c r="E12" s="708"/>
      <c r="F12" s="645"/>
      <c r="G12" s="507"/>
      <c r="H12" s="630"/>
      <c r="I12" s="630"/>
      <c r="J12" s="630"/>
      <c r="K12" s="630"/>
      <c r="L12" s="630"/>
      <c r="M12" s="6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704"/>
      <c r="E13" s="708"/>
      <c r="F13" s="645"/>
      <c r="G13" s="507"/>
      <c r="H13" s="630"/>
      <c r="I13" s="630"/>
      <c r="J13" s="630"/>
      <c r="K13" s="630"/>
      <c r="L13" s="630"/>
      <c r="M13" s="6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704"/>
      <c r="E14" s="708"/>
      <c r="F14" s="645"/>
      <c r="G14" s="507"/>
      <c r="H14" s="630"/>
      <c r="I14" s="630"/>
      <c r="J14" s="630"/>
      <c r="K14" s="630"/>
      <c r="L14" s="630"/>
      <c r="M14" s="6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704"/>
      <c r="E15" s="708"/>
      <c r="F15" s="645"/>
      <c r="G15" s="507"/>
      <c r="H15" s="630"/>
      <c r="I15" s="630"/>
      <c r="J15" s="630"/>
      <c r="K15" s="630"/>
      <c r="L15" s="630"/>
      <c r="M15" s="6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704"/>
      <c r="E16" s="708"/>
      <c r="F16" s="645"/>
      <c r="G16" s="507"/>
      <c r="H16" s="630"/>
      <c r="I16" s="630"/>
      <c r="J16" s="630"/>
      <c r="K16" s="630"/>
      <c r="L16" s="630"/>
      <c r="M16" s="6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705"/>
      <c r="E17" s="709"/>
      <c r="F17" s="645"/>
      <c r="G17" s="507"/>
      <c r="H17" s="630"/>
      <c r="I17" s="630"/>
      <c r="J17" s="630"/>
      <c r="K17" s="630"/>
      <c r="L17" s="630"/>
      <c r="M17" s="6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705"/>
      <c r="E18" s="709"/>
      <c r="F18" s="645"/>
      <c r="G18" s="507"/>
      <c r="H18" s="630"/>
      <c r="I18" s="630"/>
      <c r="J18" s="630"/>
      <c r="K18" s="630"/>
      <c r="L18" s="630"/>
      <c r="M18" s="6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7"/>
      <c r="B19" s="637"/>
      <c r="C19" s="637"/>
      <c r="D19" s="706"/>
      <c r="E19" s="710"/>
      <c r="F19" s="646"/>
      <c r="G19" s="568"/>
      <c r="H19" s="631"/>
      <c r="I19" s="631"/>
      <c r="J19" s="631"/>
      <c r="K19" s="631"/>
      <c r="L19" s="631"/>
      <c r="M19" s="63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5">
        <f>'7. Mapa Final'!A20</f>
        <v>2</v>
      </c>
      <c r="B20" s="635" t="str">
        <f>'7. Mapa Final'!B20</f>
        <v>Desacierto</v>
      </c>
      <c r="C20" s="635" t="str">
        <f>'7. Mapa Final'!C20</f>
        <v>Equivocación o error en la toma de decisiones, respecto a las acciones adoptadas para reordenar o descongestionar el aparato de justicia causada por información estadística errada o insuficiente desgaste administrativo.</v>
      </c>
      <c r="D20" s="703" t="str">
        <f>'7. Mapa Final'!J20</f>
        <v>Baja - 2</v>
      </c>
      <c r="E20" s="707" t="str">
        <f>'7. Mapa Final'!K20</f>
        <v>Leve - 1</v>
      </c>
      <c r="F20" s="644" t="str">
        <f>'7. Mapa Final'!M20</f>
        <v>Bajo - 2</v>
      </c>
      <c r="G20" s="507" t="s">
        <v>389</v>
      </c>
      <c r="H20" s="629"/>
      <c r="I20" s="629"/>
      <c r="J20" s="629"/>
      <c r="K20" s="629"/>
      <c r="L20" s="629"/>
      <c r="M20" s="62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704"/>
      <c r="E21" s="708"/>
      <c r="F21" s="645"/>
      <c r="G21" s="507"/>
      <c r="H21" s="630"/>
      <c r="I21" s="630"/>
      <c r="J21" s="630"/>
      <c r="K21" s="630"/>
      <c r="L21" s="630"/>
      <c r="M21" s="6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704"/>
      <c r="E22" s="708"/>
      <c r="F22" s="645"/>
      <c r="G22" s="507"/>
      <c r="H22" s="630"/>
      <c r="I22" s="630"/>
      <c r="J22" s="630"/>
      <c r="K22" s="630"/>
      <c r="L22" s="630"/>
      <c r="M22" s="6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704"/>
      <c r="E23" s="708"/>
      <c r="F23" s="645"/>
      <c r="G23" s="507"/>
      <c r="H23" s="630"/>
      <c r="I23" s="630"/>
      <c r="J23" s="630"/>
      <c r="K23" s="630"/>
      <c r="L23" s="630"/>
      <c r="M23" s="6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704"/>
      <c r="E24" s="708"/>
      <c r="F24" s="645"/>
      <c r="G24" s="507"/>
      <c r="H24" s="630"/>
      <c r="I24" s="630"/>
      <c r="J24" s="630"/>
      <c r="K24" s="630"/>
      <c r="L24" s="630"/>
      <c r="M24" s="6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704"/>
      <c r="E25" s="708"/>
      <c r="F25" s="645"/>
      <c r="G25" s="507"/>
      <c r="H25" s="630"/>
      <c r="I25" s="630"/>
      <c r="J25" s="630"/>
      <c r="K25" s="630"/>
      <c r="L25" s="630"/>
      <c r="M25" s="630"/>
      <c r="N25" s="34"/>
      <c r="O25" s="34"/>
    </row>
    <row r="26" spans="1:169">
      <c r="A26" s="636"/>
      <c r="B26" s="636"/>
      <c r="C26" s="636"/>
      <c r="D26" s="704"/>
      <c r="E26" s="708"/>
      <c r="F26" s="645"/>
      <c r="G26" s="507"/>
      <c r="H26" s="630"/>
      <c r="I26" s="630"/>
      <c r="J26" s="630"/>
      <c r="K26" s="630"/>
      <c r="L26" s="630"/>
      <c r="M26" s="630"/>
      <c r="N26" s="34"/>
      <c r="O26" s="34"/>
    </row>
    <row r="27" spans="1:169">
      <c r="A27" s="636"/>
      <c r="B27" s="636"/>
      <c r="C27" s="636"/>
      <c r="D27" s="705"/>
      <c r="E27" s="709"/>
      <c r="F27" s="645"/>
      <c r="G27" s="507"/>
      <c r="H27" s="630"/>
      <c r="I27" s="630"/>
      <c r="J27" s="630"/>
      <c r="K27" s="630"/>
      <c r="L27" s="630"/>
      <c r="M27" s="630"/>
      <c r="N27" s="34"/>
      <c r="O27" s="34"/>
    </row>
    <row r="28" spans="1:169">
      <c r="A28" s="636"/>
      <c r="B28" s="636"/>
      <c r="C28" s="636"/>
      <c r="D28" s="705"/>
      <c r="E28" s="709"/>
      <c r="F28" s="645"/>
      <c r="G28" s="507"/>
      <c r="H28" s="630"/>
      <c r="I28" s="630"/>
      <c r="J28" s="630"/>
      <c r="K28" s="630"/>
      <c r="L28" s="630"/>
      <c r="M28" s="630"/>
      <c r="N28" s="34"/>
      <c r="O28" s="34"/>
    </row>
    <row r="29" spans="1:169" ht="15.75" thickBot="1">
      <c r="A29" s="637"/>
      <c r="B29" s="637"/>
      <c r="C29" s="637"/>
      <c r="D29" s="706"/>
      <c r="E29" s="710"/>
      <c r="F29" s="646"/>
      <c r="G29" s="568"/>
      <c r="H29" s="631"/>
      <c r="I29" s="631"/>
      <c r="J29" s="631"/>
      <c r="K29" s="631"/>
      <c r="L29" s="631"/>
      <c r="M29" s="631"/>
      <c r="N29" s="34"/>
      <c r="O29" s="34"/>
    </row>
    <row r="30" spans="1:169" hidden="1">
      <c r="A30" s="635">
        <f>'7. Mapa Final'!A30</f>
        <v>3</v>
      </c>
      <c r="B30" s="635" t="str">
        <f>'7. Mapa Final'!B30</f>
        <v xml:space="preserve">Recibir dádivas o beneficios a nombre propio o de terceros para, no entregar o entregar información privilegiada o confidencial </v>
      </c>
      <c r="C30" s="635" t="str">
        <f>'7. Mapa Final'!C30</f>
        <v xml:space="preserve">Posibilidad de actos indebidos de  los servidores judiciales debido a  la carencia en transparencia, etica y valores </v>
      </c>
      <c r="D30" s="703" t="str">
        <f>'7. Mapa Final'!J30</f>
        <v>Muy Baja - 1</v>
      </c>
      <c r="E30" s="707" t="str">
        <f>'7. Mapa Final'!K30</f>
        <v>Mayor - 4</v>
      </c>
      <c r="F30" s="644" t="str">
        <f>'7. Mapa Final'!M30</f>
        <v>Alto  - 4</v>
      </c>
      <c r="G30" s="507" t="s">
        <v>458</v>
      </c>
      <c r="H30" s="629"/>
      <c r="I30" s="629"/>
      <c r="J30" s="629"/>
      <c r="K30" s="629"/>
      <c r="L30" s="629"/>
      <c r="M30" s="629"/>
    </row>
    <row r="31" spans="1:169" hidden="1">
      <c r="A31" s="636"/>
      <c r="B31" s="636"/>
      <c r="C31" s="636"/>
      <c r="D31" s="704"/>
      <c r="E31" s="708"/>
      <c r="F31" s="645"/>
      <c r="G31" s="507"/>
      <c r="H31" s="630"/>
      <c r="I31" s="630"/>
      <c r="J31" s="630"/>
      <c r="K31" s="630"/>
      <c r="L31" s="630"/>
      <c r="M31" s="630"/>
    </row>
    <row r="32" spans="1:169" hidden="1">
      <c r="A32" s="636"/>
      <c r="B32" s="636"/>
      <c r="C32" s="636"/>
      <c r="D32" s="704"/>
      <c r="E32" s="708"/>
      <c r="F32" s="645"/>
      <c r="G32" s="507"/>
      <c r="H32" s="630"/>
      <c r="I32" s="630"/>
      <c r="J32" s="630"/>
      <c r="K32" s="630"/>
      <c r="L32" s="630"/>
      <c r="M32" s="630"/>
    </row>
    <row r="33" spans="1:13" hidden="1">
      <c r="A33" s="636"/>
      <c r="B33" s="636"/>
      <c r="C33" s="636"/>
      <c r="D33" s="704"/>
      <c r="E33" s="708"/>
      <c r="F33" s="645"/>
      <c r="G33" s="507"/>
      <c r="H33" s="630"/>
      <c r="I33" s="630"/>
      <c r="J33" s="630"/>
      <c r="K33" s="630"/>
      <c r="L33" s="630"/>
      <c r="M33" s="630"/>
    </row>
    <row r="34" spans="1:13" hidden="1">
      <c r="A34" s="636"/>
      <c r="B34" s="636"/>
      <c r="C34" s="636"/>
      <c r="D34" s="704"/>
      <c r="E34" s="708"/>
      <c r="F34" s="645"/>
      <c r="G34" s="507"/>
      <c r="H34" s="630"/>
      <c r="I34" s="630"/>
      <c r="J34" s="630"/>
      <c r="K34" s="630"/>
      <c r="L34" s="630"/>
      <c r="M34" s="630"/>
    </row>
    <row r="35" spans="1:13" hidden="1">
      <c r="A35" s="636"/>
      <c r="B35" s="636"/>
      <c r="C35" s="636"/>
      <c r="D35" s="704"/>
      <c r="E35" s="708"/>
      <c r="F35" s="645"/>
      <c r="G35" s="507"/>
      <c r="H35" s="630"/>
      <c r="I35" s="630"/>
      <c r="J35" s="630"/>
      <c r="K35" s="630"/>
      <c r="L35" s="630"/>
      <c r="M35" s="630"/>
    </row>
    <row r="36" spans="1:13" hidden="1">
      <c r="A36" s="636"/>
      <c r="B36" s="636"/>
      <c r="C36" s="636"/>
      <c r="D36" s="704"/>
      <c r="E36" s="708"/>
      <c r="F36" s="645"/>
      <c r="G36" s="507"/>
      <c r="H36" s="630"/>
      <c r="I36" s="630"/>
      <c r="J36" s="630"/>
      <c r="K36" s="630"/>
      <c r="L36" s="630"/>
      <c r="M36" s="630"/>
    </row>
    <row r="37" spans="1:13" hidden="1">
      <c r="A37" s="636"/>
      <c r="B37" s="636"/>
      <c r="C37" s="636"/>
      <c r="D37" s="705"/>
      <c r="E37" s="709"/>
      <c r="F37" s="645"/>
      <c r="G37" s="507"/>
      <c r="H37" s="630"/>
      <c r="I37" s="630"/>
      <c r="J37" s="630"/>
      <c r="K37" s="630"/>
      <c r="L37" s="630"/>
      <c r="M37" s="630"/>
    </row>
    <row r="38" spans="1:13" hidden="1">
      <c r="A38" s="636"/>
      <c r="B38" s="636"/>
      <c r="C38" s="636"/>
      <c r="D38" s="705"/>
      <c r="E38" s="709"/>
      <c r="F38" s="645"/>
      <c r="G38" s="507"/>
      <c r="H38" s="630"/>
      <c r="I38" s="630"/>
      <c r="J38" s="630"/>
      <c r="K38" s="630"/>
      <c r="L38" s="630"/>
      <c r="M38" s="630"/>
    </row>
    <row r="39" spans="1:13" ht="15.75" hidden="1" thickBot="1">
      <c r="A39" s="637"/>
      <c r="B39" s="637"/>
      <c r="C39" s="637"/>
      <c r="D39" s="706"/>
      <c r="E39" s="710"/>
      <c r="F39" s="646"/>
      <c r="G39" s="568"/>
      <c r="H39" s="631"/>
      <c r="I39" s="631"/>
      <c r="J39" s="631"/>
      <c r="K39" s="631"/>
      <c r="L39" s="631"/>
      <c r="M39" s="631"/>
    </row>
    <row r="40" spans="1:13" hidden="1">
      <c r="A40" s="635">
        <f>'7. Mapa Final'!A40</f>
        <v>4</v>
      </c>
      <c r="B40" s="635" t="str">
        <f>'7. Mapa Final'!B40</f>
        <v>Incumplimiento o demora en entrega de Documentos (Propuestas, Respuestas  a Peticiones, Informes</v>
      </c>
      <c r="C40" s="635" t="str">
        <f>'7. Mapa Final'!C40</f>
        <v>Incumplimiento de las metas establecidas</v>
      </c>
      <c r="D40" s="703" t="str">
        <f>'7. Mapa Final'!J40</f>
        <v>Muy Baja - 1</v>
      </c>
      <c r="E40" s="707" t="str">
        <f>'7. Mapa Final'!K40</f>
        <v>Mayor - 4</v>
      </c>
      <c r="F40" s="644" t="str">
        <f>'7. Mapa Final'!M40</f>
        <v>Alto  - 4</v>
      </c>
      <c r="G40" s="507" t="s">
        <v>458</v>
      </c>
      <c r="H40" s="629"/>
      <c r="I40" s="629"/>
      <c r="J40" s="629"/>
      <c r="K40" s="629"/>
      <c r="L40" s="629"/>
      <c r="M40" s="629"/>
    </row>
    <row r="41" spans="1:13" hidden="1">
      <c r="A41" s="636"/>
      <c r="B41" s="636"/>
      <c r="C41" s="636"/>
      <c r="D41" s="704"/>
      <c r="E41" s="708"/>
      <c r="F41" s="645"/>
      <c r="G41" s="507"/>
      <c r="H41" s="630"/>
      <c r="I41" s="630"/>
      <c r="J41" s="630"/>
      <c r="K41" s="630"/>
      <c r="L41" s="630"/>
      <c r="M41" s="630"/>
    </row>
    <row r="42" spans="1:13" hidden="1">
      <c r="A42" s="636"/>
      <c r="B42" s="636"/>
      <c r="C42" s="636"/>
      <c r="D42" s="704"/>
      <c r="E42" s="708"/>
      <c r="F42" s="645"/>
      <c r="G42" s="507"/>
      <c r="H42" s="630"/>
      <c r="I42" s="630"/>
      <c r="J42" s="630"/>
      <c r="K42" s="630"/>
      <c r="L42" s="630"/>
      <c r="M42" s="630"/>
    </row>
    <row r="43" spans="1:13" hidden="1">
      <c r="A43" s="636"/>
      <c r="B43" s="636"/>
      <c r="C43" s="636"/>
      <c r="D43" s="704"/>
      <c r="E43" s="708"/>
      <c r="F43" s="645"/>
      <c r="G43" s="507"/>
      <c r="H43" s="630"/>
      <c r="I43" s="630"/>
      <c r="J43" s="630"/>
      <c r="K43" s="630"/>
      <c r="L43" s="630"/>
      <c r="M43" s="630"/>
    </row>
    <row r="44" spans="1:13" hidden="1">
      <c r="A44" s="636"/>
      <c r="B44" s="636"/>
      <c r="C44" s="636"/>
      <c r="D44" s="704"/>
      <c r="E44" s="708"/>
      <c r="F44" s="645"/>
      <c r="G44" s="507"/>
      <c r="H44" s="630"/>
      <c r="I44" s="630"/>
      <c r="J44" s="630"/>
      <c r="K44" s="630"/>
      <c r="L44" s="630"/>
      <c r="M44" s="630"/>
    </row>
    <row r="45" spans="1:13" hidden="1">
      <c r="A45" s="636"/>
      <c r="B45" s="636"/>
      <c r="C45" s="636"/>
      <c r="D45" s="704"/>
      <c r="E45" s="708"/>
      <c r="F45" s="645"/>
      <c r="G45" s="507"/>
      <c r="H45" s="630"/>
      <c r="I45" s="630"/>
      <c r="J45" s="630"/>
      <c r="K45" s="630"/>
      <c r="L45" s="630"/>
      <c r="M45" s="630"/>
    </row>
    <row r="46" spans="1:13" hidden="1">
      <c r="A46" s="636"/>
      <c r="B46" s="636"/>
      <c r="C46" s="636"/>
      <c r="D46" s="704"/>
      <c r="E46" s="708"/>
      <c r="F46" s="645"/>
      <c r="G46" s="507"/>
      <c r="H46" s="630"/>
      <c r="I46" s="630"/>
      <c r="J46" s="630"/>
      <c r="K46" s="630"/>
      <c r="L46" s="630"/>
      <c r="M46" s="630"/>
    </row>
    <row r="47" spans="1:13" hidden="1">
      <c r="A47" s="636"/>
      <c r="B47" s="636"/>
      <c r="C47" s="636"/>
      <c r="D47" s="705"/>
      <c r="E47" s="709"/>
      <c r="F47" s="645"/>
      <c r="G47" s="507"/>
      <c r="H47" s="630"/>
      <c r="I47" s="630"/>
      <c r="J47" s="630"/>
      <c r="K47" s="630"/>
      <c r="L47" s="630"/>
      <c r="M47" s="630"/>
    </row>
    <row r="48" spans="1:13" hidden="1">
      <c r="A48" s="636"/>
      <c r="B48" s="636"/>
      <c r="C48" s="636"/>
      <c r="D48" s="705"/>
      <c r="E48" s="709"/>
      <c r="F48" s="645"/>
      <c r="G48" s="507"/>
      <c r="H48" s="630"/>
      <c r="I48" s="630"/>
      <c r="J48" s="630"/>
      <c r="K48" s="630"/>
      <c r="L48" s="630"/>
      <c r="M48" s="630"/>
    </row>
    <row r="49" spans="1:13" ht="15.75" hidden="1" thickBot="1">
      <c r="A49" s="637"/>
      <c r="B49" s="637"/>
      <c r="C49" s="637"/>
      <c r="D49" s="706"/>
      <c r="E49" s="710"/>
      <c r="F49" s="646"/>
      <c r="G49" s="568"/>
      <c r="H49" s="631"/>
      <c r="I49" s="631"/>
      <c r="J49" s="631"/>
      <c r="K49" s="631"/>
      <c r="L49" s="631"/>
      <c r="M49" s="631"/>
    </row>
    <row r="50" spans="1:13" hidden="1">
      <c r="A50" s="635">
        <f>'7. Mapa Final'!A50</f>
        <v>5</v>
      </c>
      <c r="B50" s="635" t="str">
        <f>'7. Mapa Final'!B50</f>
        <v>Ofrecer, prometer, entregar, aceptar o solicitar una ventaja indebida para buscar agilizar la creación de cargos,  traslados,  transformación  o  supresión de cargos o   en busca de un beneficio propio o de terceros</v>
      </c>
      <c r="C50" s="635" t="str">
        <f>'7. Mapa Final'!C50</f>
        <v>Incumplimiento de las metas establecidas</v>
      </c>
      <c r="D50" s="703" t="str">
        <f>'7. Mapa Final'!J50</f>
        <v>Muy Baja - 1</v>
      </c>
      <c r="E50" s="707" t="str">
        <f>'7. Mapa Final'!K50</f>
        <v>Moderado - 3</v>
      </c>
      <c r="F50" s="644" t="str">
        <f>'7. Mapa Final'!M50</f>
        <v>Moderado - 3</v>
      </c>
      <c r="G50" s="507" t="s">
        <v>458</v>
      </c>
      <c r="H50" s="629"/>
      <c r="I50" s="629"/>
      <c r="J50" s="629"/>
      <c r="K50" s="629"/>
      <c r="L50" s="629"/>
      <c r="M50" s="629"/>
    </row>
    <row r="51" spans="1:13" hidden="1">
      <c r="A51" s="636"/>
      <c r="B51" s="636"/>
      <c r="C51" s="636"/>
      <c r="D51" s="704"/>
      <c r="E51" s="708"/>
      <c r="F51" s="645"/>
      <c r="G51" s="507"/>
      <c r="H51" s="630"/>
      <c r="I51" s="630"/>
      <c r="J51" s="630"/>
      <c r="K51" s="630"/>
      <c r="L51" s="630"/>
      <c r="M51" s="630"/>
    </row>
    <row r="52" spans="1:13" hidden="1">
      <c r="A52" s="636"/>
      <c r="B52" s="636"/>
      <c r="C52" s="636"/>
      <c r="D52" s="704"/>
      <c r="E52" s="708"/>
      <c r="F52" s="645"/>
      <c r="G52" s="507"/>
      <c r="H52" s="630"/>
      <c r="I52" s="630"/>
      <c r="J52" s="630"/>
      <c r="K52" s="630"/>
      <c r="L52" s="630"/>
      <c r="M52" s="630"/>
    </row>
    <row r="53" spans="1:13" hidden="1">
      <c r="A53" s="636"/>
      <c r="B53" s="636"/>
      <c r="C53" s="636"/>
      <c r="D53" s="704"/>
      <c r="E53" s="708"/>
      <c r="F53" s="645"/>
      <c r="G53" s="507"/>
      <c r="H53" s="630"/>
      <c r="I53" s="630"/>
      <c r="J53" s="630"/>
      <c r="K53" s="630"/>
      <c r="L53" s="630"/>
      <c r="M53" s="630"/>
    </row>
    <row r="54" spans="1:13" hidden="1">
      <c r="A54" s="636"/>
      <c r="B54" s="636"/>
      <c r="C54" s="636"/>
      <c r="D54" s="704"/>
      <c r="E54" s="708"/>
      <c r="F54" s="645"/>
      <c r="G54" s="507"/>
      <c r="H54" s="630"/>
      <c r="I54" s="630"/>
      <c r="J54" s="630"/>
      <c r="K54" s="630"/>
      <c r="L54" s="630"/>
      <c r="M54" s="630"/>
    </row>
    <row r="55" spans="1:13" hidden="1">
      <c r="A55" s="636"/>
      <c r="B55" s="636"/>
      <c r="C55" s="636"/>
      <c r="D55" s="704"/>
      <c r="E55" s="708"/>
      <c r="F55" s="645"/>
      <c r="G55" s="507"/>
      <c r="H55" s="630"/>
      <c r="I55" s="630"/>
      <c r="J55" s="630"/>
      <c r="K55" s="630"/>
      <c r="L55" s="630"/>
      <c r="M55" s="630"/>
    </row>
    <row r="56" spans="1:13" hidden="1">
      <c r="A56" s="636"/>
      <c r="B56" s="636"/>
      <c r="C56" s="636"/>
      <c r="D56" s="704"/>
      <c r="E56" s="708"/>
      <c r="F56" s="645"/>
      <c r="G56" s="507"/>
      <c r="H56" s="630"/>
      <c r="I56" s="630"/>
      <c r="J56" s="630"/>
      <c r="K56" s="630"/>
      <c r="L56" s="630"/>
      <c r="M56" s="630"/>
    </row>
    <row r="57" spans="1:13" hidden="1">
      <c r="A57" s="636"/>
      <c r="B57" s="636"/>
      <c r="C57" s="636"/>
      <c r="D57" s="705"/>
      <c r="E57" s="709"/>
      <c r="F57" s="645"/>
      <c r="G57" s="507"/>
      <c r="H57" s="630"/>
      <c r="I57" s="630"/>
      <c r="J57" s="630"/>
      <c r="K57" s="630"/>
      <c r="L57" s="630"/>
      <c r="M57" s="630"/>
    </row>
    <row r="58" spans="1:13" hidden="1">
      <c r="A58" s="636"/>
      <c r="B58" s="636"/>
      <c r="C58" s="636"/>
      <c r="D58" s="705"/>
      <c r="E58" s="709"/>
      <c r="F58" s="645"/>
      <c r="G58" s="507"/>
      <c r="H58" s="630"/>
      <c r="I58" s="630"/>
      <c r="J58" s="630"/>
      <c r="K58" s="630"/>
      <c r="L58" s="630"/>
      <c r="M58" s="630"/>
    </row>
    <row r="59" spans="1:13" ht="15.75" hidden="1" thickBot="1">
      <c r="A59" s="637"/>
      <c r="B59" s="637"/>
      <c r="C59" s="637"/>
      <c r="D59" s="706"/>
      <c r="E59" s="710"/>
      <c r="F59" s="646"/>
      <c r="G59" s="568"/>
      <c r="H59" s="631"/>
      <c r="I59" s="631"/>
      <c r="J59" s="631"/>
      <c r="K59" s="631"/>
      <c r="L59" s="631"/>
      <c r="M59" s="63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I15" zoomScale="71" zoomScaleNormal="71" workbookViewId="0">
      <selection activeCell="N30" sqref="A30:XFD59"/>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8"/>
      <c r="B1" s="669"/>
      <c r="C1" s="672"/>
      <c r="D1" s="672"/>
      <c r="E1" s="672"/>
      <c r="F1" s="672"/>
      <c r="G1" s="672"/>
      <c r="H1" s="672"/>
      <c r="I1" s="672"/>
      <c r="J1" s="673"/>
      <c r="K1" s="711"/>
      <c r="L1" s="711"/>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0"/>
      <c r="B2" s="671"/>
      <c r="C2" s="674"/>
      <c r="D2" s="674"/>
      <c r="E2" s="674"/>
      <c r="F2" s="674"/>
      <c r="G2" s="674"/>
      <c r="H2" s="674"/>
      <c r="I2" s="674"/>
      <c r="J2" s="675"/>
      <c r="K2" s="711"/>
      <c r="L2" s="711"/>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4"/>
      <c r="D3" s="674"/>
      <c r="E3" s="674"/>
      <c r="F3" s="674"/>
      <c r="G3" s="674"/>
      <c r="H3" s="674"/>
      <c r="I3" s="674"/>
      <c r="J3" s="675"/>
      <c r="K3" s="711"/>
      <c r="L3" s="711"/>
      <c r="M3" s="7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266</v>
      </c>
      <c r="B4" s="712"/>
      <c r="C4" s="716" t="s">
        <v>494</v>
      </c>
      <c r="D4" s="716"/>
      <c r="E4" s="716"/>
      <c r="F4" s="716"/>
      <c r="G4" s="716"/>
      <c r="H4" s="716"/>
      <c r="I4" s="716"/>
      <c r="J4" s="716"/>
      <c r="K4" s="716"/>
      <c r="L4" s="716"/>
      <c r="M4" s="7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66" t="s">
        <v>267</v>
      </c>
      <c r="B5" s="712"/>
      <c r="C5" s="717" t="s">
        <v>268</v>
      </c>
      <c r="D5" s="717"/>
      <c r="E5" s="717"/>
      <c r="F5" s="717"/>
      <c r="G5" s="717"/>
      <c r="H5" s="717"/>
      <c r="I5" s="717"/>
      <c r="J5" s="717"/>
      <c r="K5" s="717"/>
      <c r="L5" s="717"/>
      <c r="M5" s="7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269</v>
      </c>
      <c r="B6" s="712"/>
      <c r="C6" s="681" t="s">
        <v>270</v>
      </c>
      <c r="D6" s="682"/>
      <c r="E6" s="682"/>
      <c r="F6" s="682"/>
      <c r="G6" s="682"/>
      <c r="H6" s="682"/>
      <c r="I6" s="682"/>
      <c r="J6" s="682"/>
      <c r="K6" s="682"/>
      <c r="L6" s="682"/>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2" t="s">
        <v>495</v>
      </c>
      <c r="B7" s="693"/>
      <c r="C7" s="694"/>
      <c r="D7" s="713" t="s">
        <v>496</v>
      </c>
      <c r="E7" s="713"/>
      <c r="F7" s="713"/>
      <c r="G7" s="714" t="s">
        <v>497</v>
      </c>
      <c r="H7" s="684" t="s">
        <v>498</v>
      </c>
      <c r="I7" s="686" t="s">
        <v>499</v>
      </c>
      <c r="J7" s="687"/>
      <c r="K7" s="686" t="s">
        <v>500</v>
      </c>
      <c r="L7" s="687"/>
      <c r="M7" s="715"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208</v>
      </c>
      <c r="C8" s="36" t="s">
        <v>210</v>
      </c>
      <c r="D8" s="28" t="s">
        <v>220</v>
      </c>
      <c r="E8" s="28" t="s">
        <v>502</v>
      </c>
      <c r="F8" s="28" t="s">
        <v>503</v>
      </c>
      <c r="G8" s="714"/>
      <c r="H8" s="685"/>
      <c r="I8" s="29" t="s">
        <v>504</v>
      </c>
      <c r="J8" s="29" t="s">
        <v>505</v>
      </c>
      <c r="K8" s="29" t="s">
        <v>506</v>
      </c>
      <c r="L8" s="29" t="s">
        <v>507</v>
      </c>
      <c r="M8" s="71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 xml:space="preserve">Entrega de información inexacta o desactualizada a usuarios  y partes interesadas </v>
      </c>
      <c r="C10" s="635" t="str">
        <f>'7. Mapa Final'!C10</f>
        <v xml:space="preserve"> Registro errado o incompleto de la información solicitada y/o entregada de las propuestas de reordenamiento.</v>
      </c>
      <c r="D10" s="703" t="str">
        <f>'7. Mapa Final'!J10</f>
        <v>Baja - 2</v>
      </c>
      <c r="E10" s="707" t="str">
        <f>'7. Mapa Final'!K10</f>
        <v>Leve - 1</v>
      </c>
      <c r="F10" s="644" t="str">
        <f>'7. Mapa Final'!M10</f>
        <v>Bajo - 2</v>
      </c>
      <c r="G10" s="507" t="s">
        <v>455</v>
      </c>
      <c r="H10" s="629"/>
      <c r="I10" s="629"/>
      <c r="J10" s="629"/>
      <c r="K10" s="629"/>
      <c r="L10" s="629"/>
      <c r="M10" s="6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704"/>
      <c r="E11" s="708"/>
      <c r="F11" s="645"/>
      <c r="G11" s="507"/>
      <c r="H11" s="630"/>
      <c r="I11" s="630"/>
      <c r="J11" s="630"/>
      <c r="K11" s="630"/>
      <c r="L11" s="630"/>
      <c r="M11" s="6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704"/>
      <c r="E12" s="708"/>
      <c r="F12" s="645"/>
      <c r="G12" s="507"/>
      <c r="H12" s="630"/>
      <c r="I12" s="630"/>
      <c r="J12" s="630"/>
      <c r="K12" s="630"/>
      <c r="L12" s="630"/>
      <c r="M12" s="6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704"/>
      <c r="E13" s="708"/>
      <c r="F13" s="645"/>
      <c r="G13" s="507"/>
      <c r="H13" s="630"/>
      <c r="I13" s="630"/>
      <c r="J13" s="630"/>
      <c r="K13" s="630"/>
      <c r="L13" s="630"/>
      <c r="M13" s="6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704"/>
      <c r="E14" s="708"/>
      <c r="F14" s="645"/>
      <c r="G14" s="507"/>
      <c r="H14" s="630"/>
      <c r="I14" s="630"/>
      <c r="J14" s="630"/>
      <c r="K14" s="630"/>
      <c r="L14" s="630"/>
      <c r="M14" s="6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704"/>
      <c r="E15" s="708"/>
      <c r="F15" s="645"/>
      <c r="G15" s="507"/>
      <c r="H15" s="630"/>
      <c r="I15" s="630"/>
      <c r="J15" s="630"/>
      <c r="K15" s="630"/>
      <c r="L15" s="630"/>
      <c r="M15" s="6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704"/>
      <c r="E16" s="708"/>
      <c r="F16" s="645"/>
      <c r="G16" s="507"/>
      <c r="H16" s="630"/>
      <c r="I16" s="630"/>
      <c r="J16" s="630"/>
      <c r="K16" s="630"/>
      <c r="L16" s="630"/>
      <c r="M16" s="6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705"/>
      <c r="E17" s="709"/>
      <c r="F17" s="645"/>
      <c r="G17" s="507"/>
      <c r="H17" s="630"/>
      <c r="I17" s="630"/>
      <c r="J17" s="630"/>
      <c r="K17" s="630"/>
      <c r="L17" s="630"/>
      <c r="M17" s="6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705"/>
      <c r="E18" s="709"/>
      <c r="F18" s="645"/>
      <c r="G18" s="507"/>
      <c r="H18" s="630"/>
      <c r="I18" s="630"/>
      <c r="J18" s="630"/>
      <c r="K18" s="630"/>
      <c r="L18" s="630"/>
      <c r="M18" s="6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7"/>
      <c r="B19" s="637"/>
      <c r="C19" s="637"/>
      <c r="D19" s="706"/>
      <c r="E19" s="710"/>
      <c r="F19" s="646"/>
      <c r="G19" s="568"/>
      <c r="H19" s="631"/>
      <c r="I19" s="631"/>
      <c r="J19" s="631"/>
      <c r="K19" s="631"/>
      <c r="L19" s="631"/>
      <c r="M19" s="63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5">
        <f>'7. Mapa Final'!A20</f>
        <v>2</v>
      </c>
      <c r="B20" s="635" t="str">
        <f>'7. Mapa Final'!B20</f>
        <v>Desacierto</v>
      </c>
      <c r="C20" s="635" t="str">
        <f>'7. Mapa Final'!C20</f>
        <v>Equivocación o error en la toma de decisiones, respecto a las acciones adoptadas para reordenar o descongestionar el aparato de justicia causada por información estadística errada o insuficiente desgaste administrativo.</v>
      </c>
      <c r="D20" s="703" t="str">
        <f>'7. Mapa Final'!J20</f>
        <v>Baja - 2</v>
      </c>
      <c r="E20" s="707" t="str">
        <f>'7. Mapa Final'!K20</f>
        <v>Leve - 1</v>
      </c>
      <c r="F20" s="644" t="str">
        <f>'7. Mapa Final'!M20</f>
        <v>Bajo - 2</v>
      </c>
      <c r="G20" s="507" t="s">
        <v>389</v>
      </c>
      <c r="H20" s="629"/>
      <c r="I20" s="629"/>
      <c r="J20" s="629"/>
      <c r="K20" s="629"/>
      <c r="L20" s="629"/>
      <c r="M20" s="62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704"/>
      <c r="E21" s="708"/>
      <c r="F21" s="645"/>
      <c r="G21" s="507"/>
      <c r="H21" s="630"/>
      <c r="I21" s="630"/>
      <c r="J21" s="630"/>
      <c r="K21" s="630"/>
      <c r="L21" s="630"/>
      <c r="M21" s="6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704"/>
      <c r="E22" s="708"/>
      <c r="F22" s="645"/>
      <c r="G22" s="507"/>
      <c r="H22" s="630"/>
      <c r="I22" s="630"/>
      <c r="J22" s="630"/>
      <c r="K22" s="630"/>
      <c r="L22" s="630"/>
      <c r="M22" s="6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704"/>
      <c r="E23" s="708"/>
      <c r="F23" s="645"/>
      <c r="G23" s="507"/>
      <c r="H23" s="630"/>
      <c r="I23" s="630"/>
      <c r="J23" s="630"/>
      <c r="K23" s="630"/>
      <c r="L23" s="630"/>
      <c r="M23" s="6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704"/>
      <c r="E24" s="708"/>
      <c r="F24" s="645"/>
      <c r="G24" s="507"/>
      <c r="H24" s="630"/>
      <c r="I24" s="630"/>
      <c r="J24" s="630"/>
      <c r="K24" s="630"/>
      <c r="L24" s="630"/>
      <c r="M24" s="6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704"/>
      <c r="E25" s="708"/>
      <c r="F25" s="645"/>
      <c r="G25" s="507"/>
      <c r="H25" s="630"/>
      <c r="I25" s="630"/>
      <c r="J25" s="630"/>
      <c r="K25" s="630"/>
      <c r="L25" s="630"/>
      <c r="M25" s="630"/>
      <c r="N25" s="34"/>
      <c r="O25" s="34"/>
    </row>
    <row r="26" spans="1:169">
      <c r="A26" s="636"/>
      <c r="B26" s="636"/>
      <c r="C26" s="636"/>
      <c r="D26" s="704"/>
      <c r="E26" s="708"/>
      <c r="F26" s="645"/>
      <c r="G26" s="507"/>
      <c r="H26" s="630"/>
      <c r="I26" s="630"/>
      <c r="J26" s="630"/>
      <c r="K26" s="630"/>
      <c r="L26" s="630"/>
      <c r="M26" s="630"/>
      <c r="N26" s="34"/>
      <c r="O26" s="34"/>
    </row>
    <row r="27" spans="1:169">
      <c r="A27" s="636"/>
      <c r="B27" s="636"/>
      <c r="C27" s="636"/>
      <c r="D27" s="705"/>
      <c r="E27" s="709"/>
      <c r="F27" s="645"/>
      <c r="G27" s="507"/>
      <c r="H27" s="630"/>
      <c r="I27" s="630"/>
      <c r="J27" s="630"/>
      <c r="K27" s="630"/>
      <c r="L27" s="630"/>
      <c r="M27" s="630"/>
      <c r="N27" s="34"/>
      <c r="O27" s="34"/>
    </row>
    <row r="28" spans="1:169">
      <c r="A28" s="636"/>
      <c r="B28" s="636"/>
      <c r="C28" s="636"/>
      <c r="D28" s="705"/>
      <c r="E28" s="709"/>
      <c r="F28" s="645"/>
      <c r="G28" s="507"/>
      <c r="H28" s="630"/>
      <c r="I28" s="630"/>
      <c r="J28" s="630"/>
      <c r="K28" s="630"/>
      <c r="L28" s="630"/>
      <c r="M28" s="630"/>
      <c r="N28" s="34"/>
      <c r="O28" s="34"/>
    </row>
    <row r="29" spans="1:169" ht="15.75" thickBot="1">
      <c r="A29" s="637"/>
      <c r="B29" s="637"/>
      <c r="C29" s="637"/>
      <c r="D29" s="706"/>
      <c r="E29" s="710"/>
      <c r="F29" s="646"/>
      <c r="G29" s="568"/>
      <c r="H29" s="631"/>
      <c r="I29" s="631"/>
      <c r="J29" s="631"/>
      <c r="K29" s="631"/>
      <c r="L29" s="631"/>
      <c r="M29" s="631"/>
      <c r="N29" s="34"/>
      <c r="O29" s="34"/>
    </row>
    <row r="30" spans="1:169" hidden="1">
      <c r="A30" s="635">
        <f>'7. Mapa Final'!A30</f>
        <v>3</v>
      </c>
      <c r="B30" s="635" t="str">
        <f>'7. Mapa Final'!B30</f>
        <v xml:space="preserve">Recibir dádivas o beneficios a nombre propio o de terceros para, no entregar o entregar información privilegiada o confidencial </v>
      </c>
      <c r="C30" s="635" t="str">
        <f>'7. Mapa Final'!C30</f>
        <v xml:space="preserve">Posibilidad de actos indebidos de  los servidores judiciales debido a  la carencia en transparencia, etica y valores </v>
      </c>
      <c r="D30" s="703" t="str">
        <f>'7. Mapa Final'!J30</f>
        <v>Muy Baja - 1</v>
      </c>
      <c r="E30" s="707" t="str">
        <f>'7. Mapa Final'!K30</f>
        <v>Mayor - 4</v>
      </c>
      <c r="F30" s="644" t="str">
        <f>'7. Mapa Final'!M30</f>
        <v>Alto  - 4</v>
      </c>
      <c r="G30" s="507" t="s">
        <v>458</v>
      </c>
      <c r="H30" s="629"/>
      <c r="I30" s="629"/>
      <c r="J30" s="629"/>
      <c r="K30" s="629"/>
      <c r="L30" s="629"/>
      <c r="M30" s="629"/>
    </row>
    <row r="31" spans="1:169" hidden="1">
      <c r="A31" s="636"/>
      <c r="B31" s="636"/>
      <c r="C31" s="636"/>
      <c r="D31" s="704"/>
      <c r="E31" s="708"/>
      <c r="F31" s="645"/>
      <c r="G31" s="507"/>
      <c r="H31" s="630"/>
      <c r="I31" s="630"/>
      <c r="J31" s="630"/>
      <c r="K31" s="630"/>
      <c r="L31" s="630"/>
      <c r="M31" s="630"/>
    </row>
    <row r="32" spans="1:169" hidden="1">
      <c r="A32" s="636"/>
      <c r="B32" s="636"/>
      <c r="C32" s="636"/>
      <c r="D32" s="704"/>
      <c r="E32" s="708"/>
      <c r="F32" s="645"/>
      <c r="G32" s="507"/>
      <c r="H32" s="630"/>
      <c r="I32" s="630"/>
      <c r="J32" s="630"/>
      <c r="K32" s="630"/>
      <c r="L32" s="630"/>
      <c r="M32" s="630"/>
    </row>
    <row r="33" spans="1:13" hidden="1">
      <c r="A33" s="636"/>
      <c r="B33" s="636"/>
      <c r="C33" s="636"/>
      <c r="D33" s="704"/>
      <c r="E33" s="708"/>
      <c r="F33" s="645"/>
      <c r="G33" s="507"/>
      <c r="H33" s="630"/>
      <c r="I33" s="630"/>
      <c r="J33" s="630"/>
      <c r="K33" s="630"/>
      <c r="L33" s="630"/>
      <c r="M33" s="630"/>
    </row>
    <row r="34" spans="1:13" hidden="1">
      <c r="A34" s="636"/>
      <c r="B34" s="636"/>
      <c r="C34" s="636"/>
      <c r="D34" s="704"/>
      <c r="E34" s="708"/>
      <c r="F34" s="645"/>
      <c r="G34" s="507"/>
      <c r="H34" s="630"/>
      <c r="I34" s="630"/>
      <c r="J34" s="630"/>
      <c r="K34" s="630"/>
      <c r="L34" s="630"/>
      <c r="M34" s="630"/>
    </row>
    <row r="35" spans="1:13" hidden="1">
      <c r="A35" s="636"/>
      <c r="B35" s="636"/>
      <c r="C35" s="636"/>
      <c r="D35" s="704"/>
      <c r="E35" s="708"/>
      <c r="F35" s="645"/>
      <c r="G35" s="507"/>
      <c r="H35" s="630"/>
      <c r="I35" s="630"/>
      <c r="J35" s="630"/>
      <c r="K35" s="630"/>
      <c r="L35" s="630"/>
      <c r="M35" s="630"/>
    </row>
    <row r="36" spans="1:13" hidden="1">
      <c r="A36" s="636"/>
      <c r="B36" s="636"/>
      <c r="C36" s="636"/>
      <c r="D36" s="704"/>
      <c r="E36" s="708"/>
      <c r="F36" s="645"/>
      <c r="G36" s="507"/>
      <c r="H36" s="630"/>
      <c r="I36" s="630"/>
      <c r="J36" s="630"/>
      <c r="K36" s="630"/>
      <c r="L36" s="630"/>
      <c r="M36" s="630"/>
    </row>
    <row r="37" spans="1:13" hidden="1">
      <c r="A37" s="636"/>
      <c r="B37" s="636"/>
      <c r="C37" s="636"/>
      <c r="D37" s="705"/>
      <c r="E37" s="709"/>
      <c r="F37" s="645"/>
      <c r="G37" s="507"/>
      <c r="H37" s="630"/>
      <c r="I37" s="630"/>
      <c r="J37" s="630"/>
      <c r="K37" s="630"/>
      <c r="L37" s="630"/>
      <c r="M37" s="630"/>
    </row>
    <row r="38" spans="1:13" hidden="1">
      <c r="A38" s="636"/>
      <c r="B38" s="636"/>
      <c r="C38" s="636"/>
      <c r="D38" s="705"/>
      <c r="E38" s="709"/>
      <c r="F38" s="645"/>
      <c r="G38" s="507"/>
      <c r="H38" s="630"/>
      <c r="I38" s="630"/>
      <c r="J38" s="630"/>
      <c r="K38" s="630"/>
      <c r="L38" s="630"/>
      <c r="M38" s="630"/>
    </row>
    <row r="39" spans="1:13" ht="15.75" hidden="1" thickBot="1">
      <c r="A39" s="637"/>
      <c r="B39" s="637"/>
      <c r="C39" s="637"/>
      <c r="D39" s="706"/>
      <c r="E39" s="710"/>
      <c r="F39" s="646"/>
      <c r="G39" s="568"/>
      <c r="H39" s="631"/>
      <c r="I39" s="631"/>
      <c r="J39" s="631"/>
      <c r="K39" s="631"/>
      <c r="L39" s="631"/>
      <c r="M39" s="631"/>
    </row>
    <row r="40" spans="1:13" hidden="1">
      <c r="A40" s="635">
        <f>'7. Mapa Final'!A40</f>
        <v>4</v>
      </c>
      <c r="B40" s="635" t="str">
        <f>'7. Mapa Final'!B40</f>
        <v>Incumplimiento o demora en entrega de Documentos (Propuestas, Respuestas  a Peticiones, Informes</v>
      </c>
      <c r="C40" s="635" t="str">
        <f>'7. Mapa Final'!C40</f>
        <v>Incumplimiento de las metas establecidas</v>
      </c>
      <c r="D40" s="703" t="str">
        <f>'7. Mapa Final'!J40</f>
        <v>Muy Baja - 1</v>
      </c>
      <c r="E40" s="707" t="str">
        <f>'7. Mapa Final'!K40</f>
        <v>Mayor - 4</v>
      </c>
      <c r="F40" s="644" t="str">
        <f>'7. Mapa Final'!M40</f>
        <v>Alto  - 4</v>
      </c>
      <c r="G40" s="507" t="s">
        <v>458</v>
      </c>
      <c r="H40" s="629"/>
      <c r="I40" s="629"/>
      <c r="J40" s="629"/>
      <c r="K40" s="629"/>
      <c r="L40" s="629"/>
      <c r="M40" s="629"/>
    </row>
    <row r="41" spans="1:13" hidden="1">
      <c r="A41" s="636"/>
      <c r="B41" s="636"/>
      <c r="C41" s="636"/>
      <c r="D41" s="704"/>
      <c r="E41" s="708"/>
      <c r="F41" s="645"/>
      <c r="G41" s="507"/>
      <c r="H41" s="630"/>
      <c r="I41" s="630"/>
      <c r="J41" s="630"/>
      <c r="K41" s="630"/>
      <c r="L41" s="630"/>
      <c r="M41" s="630"/>
    </row>
    <row r="42" spans="1:13" hidden="1">
      <c r="A42" s="636"/>
      <c r="B42" s="636"/>
      <c r="C42" s="636"/>
      <c r="D42" s="704"/>
      <c r="E42" s="708"/>
      <c r="F42" s="645"/>
      <c r="G42" s="507"/>
      <c r="H42" s="630"/>
      <c r="I42" s="630"/>
      <c r="J42" s="630"/>
      <c r="K42" s="630"/>
      <c r="L42" s="630"/>
      <c r="M42" s="630"/>
    </row>
    <row r="43" spans="1:13" hidden="1">
      <c r="A43" s="636"/>
      <c r="B43" s="636"/>
      <c r="C43" s="636"/>
      <c r="D43" s="704"/>
      <c r="E43" s="708"/>
      <c r="F43" s="645"/>
      <c r="G43" s="507"/>
      <c r="H43" s="630"/>
      <c r="I43" s="630"/>
      <c r="J43" s="630"/>
      <c r="K43" s="630"/>
      <c r="L43" s="630"/>
      <c r="M43" s="630"/>
    </row>
    <row r="44" spans="1:13" hidden="1">
      <c r="A44" s="636"/>
      <c r="B44" s="636"/>
      <c r="C44" s="636"/>
      <c r="D44" s="704"/>
      <c r="E44" s="708"/>
      <c r="F44" s="645"/>
      <c r="G44" s="507"/>
      <c r="H44" s="630"/>
      <c r="I44" s="630"/>
      <c r="J44" s="630"/>
      <c r="K44" s="630"/>
      <c r="L44" s="630"/>
      <c r="M44" s="630"/>
    </row>
    <row r="45" spans="1:13" hidden="1">
      <c r="A45" s="636"/>
      <c r="B45" s="636"/>
      <c r="C45" s="636"/>
      <c r="D45" s="704"/>
      <c r="E45" s="708"/>
      <c r="F45" s="645"/>
      <c r="G45" s="507"/>
      <c r="H45" s="630"/>
      <c r="I45" s="630"/>
      <c r="J45" s="630"/>
      <c r="K45" s="630"/>
      <c r="L45" s="630"/>
      <c r="M45" s="630"/>
    </row>
    <row r="46" spans="1:13" hidden="1">
      <c r="A46" s="636"/>
      <c r="B46" s="636"/>
      <c r="C46" s="636"/>
      <c r="D46" s="704"/>
      <c r="E46" s="708"/>
      <c r="F46" s="645"/>
      <c r="G46" s="507"/>
      <c r="H46" s="630"/>
      <c r="I46" s="630"/>
      <c r="J46" s="630"/>
      <c r="K46" s="630"/>
      <c r="L46" s="630"/>
      <c r="M46" s="630"/>
    </row>
    <row r="47" spans="1:13" hidden="1">
      <c r="A47" s="636"/>
      <c r="B47" s="636"/>
      <c r="C47" s="636"/>
      <c r="D47" s="705"/>
      <c r="E47" s="709"/>
      <c r="F47" s="645"/>
      <c r="G47" s="507"/>
      <c r="H47" s="630"/>
      <c r="I47" s="630"/>
      <c r="J47" s="630"/>
      <c r="K47" s="630"/>
      <c r="L47" s="630"/>
      <c r="M47" s="630"/>
    </row>
    <row r="48" spans="1:13" hidden="1">
      <c r="A48" s="636"/>
      <c r="B48" s="636"/>
      <c r="C48" s="636"/>
      <c r="D48" s="705"/>
      <c r="E48" s="709"/>
      <c r="F48" s="645"/>
      <c r="G48" s="507"/>
      <c r="H48" s="630"/>
      <c r="I48" s="630"/>
      <c r="J48" s="630"/>
      <c r="K48" s="630"/>
      <c r="L48" s="630"/>
      <c r="M48" s="630"/>
    </row>
    <row r="49" spans="1:13" ht="15.75" hidden="1" thickBot="1">
      <c r="A49" s="637"/>
      <c r="B49" s="637"/>
      <c r="C49" s="637"/>
      <c r="D49" s="706"/>
      <c r="E49" s="710"/>
      <c r="F49" s="646"/>
      <c r="G49" s="568"/>
      <c r="H49" s="631"/>
      <c r="I49" s="631"/>
      <c r="J49" s="631"/>
      <c r="K49" s="631"/>
      <c r="L49" s="631"/>
      <c r="M49" s="631"/>
    </row>
    <row r="50" spans="1:13" hidden="1">
      <c r="A50" s="635">
        <f>'7. Mapa Final'!A50</f>
        <v>5</v>
      </c>
      <c r="B50" s="635" t="str">
        <f>'7. Mapa Final'!B50</f>
        <v>Ofrecer, prometer, entregar, aceptar o solicitar una ventaja indebida para buscar agilizar la creación de cargos,  traslados,  transformación  o  supresión de cargos o   en busca de un beneficio propio o de terceros</v>
      </c>
      <c r="C50" s="635" t="str">
        <f>'7. Mapa Final'!C50</f>
        <v>Incumplimiento de las metas establecidas</v>
      </c>
      <c r="D50" s="703" t="str">
        <f>'7. Mapa Final'!J50</f>
        <v>Muy Baja - 1</v>
      </c>
      <c r="E50" s="707" t="str">
        <f>'7. Mapa Final'!K50</f>
        <v>Moderado - 3</v>
      </c>
      <c r="F50" s="644" t="str">
        <f>'7. Mapa Final'!M50</f>
        <v>Moderado - 3</v>
      </c>
      <c r="G50" s="507" t="s">
        <v>458</v>
      </c>
      <c r="H50" s="629"/>
      <c r="I50" s="629"/>
      <c r="J50" s="629"/>
      <c r="K50" s="629"/>
      <c r="L50" s="629"/>
      <c r="M50" s="629"/>
    </row>
    <row r="51" spans="1:13" hidden="1">
      <c r="A51" s="636"/>
      <c r="B51" s="636"/>
      <c r="C51" s="636"/>
      <c r="D51" s="704"/>
      <c r="E51" s="708"/>
      <c r="F51" s="645"/>
      <c r="G51" s="507"/>
      <c r="H51" s="630"/>
      <c r="I51" s="630"/>
      <c r="J51" s="630"/>
      <c r="K51" s="630"/>
      <c r="L51" s="630"/>
      <c r="M51" s="630"/>
    </row>
    <row r="52" spans="1:13" hidden="1">
      <c r="A52" s="636"/>
      <c r="B52" s="636"/>
      <c r="C52" s="636"/>
      <c r="D52" s="704"/>
      <c r="E52" s="708"/>
      <c r="F52" s="645"/>
      <c r="G52" s="507"/>
      <c r="H52" s="630"/>
      <c r="I52" s="630"/>
      <c r="J52" s="630"/>
      <c r="K52" s="630"/>
      <c r="L52" s="630"/>
      <c r="M52" s="630"/>
    </row>
    <row r="53" spans="1:13" hidden="1">
      <c r="A53" s="636"/>
      <c r="B53" s="636"/>
      <c r="C53" s="636"/>
      <c r="D53" s="704"/>
      <c r="E53" s="708"/>
      <c r="F53" s="645"/>
      <c r="G53" s="507"/>
      <c r="H53" s="630"/>
      <c r="I53" s="630"/>
      <c r="J53" s="630"/>
      <c r="K53" s="630"/>
      <c r="L53" s="630"/>
      <c r="M53" s="630"/>
    </row>
    <row r="54" spans="1:13" hidden="1">
      <c r="A54" s="636"/>
      <c r="B54" s="636"/>
      <c r="C54" s="636"/>
      <c r="D54" s="704"/>
      <c r="E54" s="708"/>
      <c r="F54" s="645"/>
      <c r="G54" s="507"/>
      <c r="H54" s="630"/>
      <c r="I54" s="630"/>
      <c r="J54" s="630"/>
      <c r="K54" s="630"/>
      <c r="L54" s="630"/>
      <c r="M54" s="630"/>
    </row>
    <row r="55" spans="1:13" hidden="1">
      <c r="A55" s="636"/>
      <c r="B55" s="636"/>
      <c r="C55" s="636"/>
      <c r="D55" s="704"/>
      <c r="E55" s="708"/>
      <c r="F55" s="645"/>
      <c r="G55" s="507"/>
      <c r="H55" s="630"/>
      <c r="I55" s="630"/>
      <c r="J55" s="630"/>
      <c r="K55" s="630"/>
      <c r="L55" s="630"/>
      <c r="M55" s="630"/>
    </row>
    <row r="56" spans="1:13" hidden="1">
      <c r="A56" s="636"/>
      <c r="B56" s="636"/>
      <c r="C56" s="636"/>
      <c r="D56" s="704"/>
      <c r="E56" s="708"/>
      <c r="F56" s="645"/>
      <c r="G56" s="507"/>
      <c r="H56" s="630"/>
      <c r="I56" s="630"/>
      <c r="J56" s="630"/>
      <c r="K56" s="630"/>
      <c r="L56" s="630"/>
      <c r="M56" s="630"/>
    </row>
    <row r="57" spans="1:13" hidden="1">
      <c r="A57" s="636"/>
      <c r="B57" s="636"/>
      <c r="C57" s="636"/>
      <c r="D57" s="705"/>
      <c r="E57" s="709"/>
      <c r="F57" s="645"/>
      <c r="G57" s="507"/>
      <c r="H57" s="630"/>
      <c r="I57" s="630"/>
      <c r="J57" s="630"/>
      <c r="K57" s="630"/>
      <c r="L57" s="630"/>
      <c r="M57" s="630"/>
    </row>
    <row r="58" spans="1:13" hidden="1">
      <c r="A58" s="636"/>
      <c r="B58" s="636"/>
      <c r="C58" s="636"/>
      <c r="D58" s="705"/>
      <c r="E58" s="709"/>
      <c r="F58" s="645"/>
      <c r="G58" s="507"/>
      <c r="H58" s="630"/>
      <c r="I58" s="630"/>
      <c r="J58" s="630"/>
      <c r="K58" s="630"/>
      <c r="L58" s="630"/>
      <c r="M58" s="630"/>
    </row>
    <row r="59" spans="1:13" ht="15.75" hidden="1" thickBot="1">
      <c r="A59" s="637"/>
      <c r="B59" s="637"/>
      <c r="C59" s="637"/>
      <c r="D59" s="706"/>
      <c r="E59" s="710"/>
      <c r="F59" s="646"/>
      <c r="G59" s="568"/>
      <c r="H59" s="631"/>
      <c r="I59" s="631"/>
      <c r="J59" s="631"/>
      <c r="K59" s="631"/>
      <c r="L59" s="631"/>
      <c r="M59" s="63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7" zoomScale="71" zoomScaleNormal="71" workbookViewId="0">
      <selection activeCell="B62" sqref="B62"/>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68"/>
      <c r="B1" s="669"/>
      <c r="C1" s="672"/>
      <c r="D1" s="672"/>
      <c r="E1" s="672"/>
      <c r="F1" s="672"/>
      <c r="G1" s="672"/>
      <c r="H1" s="672"/>
      <c r="I1" s="672"/>
      <c r="J1" s="673"/>
      <c r="K1" s="711"/>
      <c r="L1" s="711"/>
      <c r="M1" s="71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70"/>
      <c r="B2" s="671"/>
      <c r="C2" s="674"/>
      <c r="D2" s="674"/>
      <c r="E2" s="674"/>
      <c r="F2" s="674"/>
      <c r="G2" s="674"/>
      <c r="H2" s="674"/>
      <c r="I2" s="674"/>
      <c r="J2" s="675"/>
      <c r="K2" s="711"/>
      <c r="L2" s="711"/>
      <c r="M2" s="71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74"/>
      <c r="D3" s="674"/>
      <c r="E3" s="674"/>
      <c r="F3" s="674"/>
      <c r="G3" s="674"/>
      <c r="H3" s="674"/>
      <c r="I3" s="674"/>
      <c r="J3" s="675"/>
      <c r="K3" s="711"/>
      <c r="L3" s="711"/>
      <c r="M3" s="71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66" t="s">
        <v>266</v>
      </c>
      <c r="B4" s="712"/>
      <c r="C4" s="716" t="s">
        <v>494</v>
      </c>
      <c r="D4" s="716"/>
      <c r="E4" s="716"/>
      <c r="F4" s="716"/>
      <c r="G4" s="716"/>
      <c r="H4" s="716"/>
      <c r="I4" s="716"/>
      <c r="J4" s="716"/>
      <c r="K4" s="716"/>
      <c r="L4" s="716"/>
      <c r="M4" s="71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66" t="s">
        <v>267</v>
      </c>
      <c r="B5" s="712"/>
      <c r="C5" s="717" t="s">
        <v>268</v>
      </c>
      <c r="D5" s="717"/>
      <c r="E5" s="717"/>
      <c r="F5" s="717"/>
      <c r="G5" s="717"/>
      <c r="H5" s="717"/>
      <c r="I5" s="717"/>
      <c r="J5" s="717"/>
      <c r="K5" s="717"/>
      <c r="L5" s="717"/>
      <c r="M5" s="717"/>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66" t="s">
        <v>269</v>
      </c>
      <c r="B6" s="712"/>
      <c r="C6" s="681" t="s">
        <v>270</v>
      </c>
      <c r="D6" s="682"/>
      <c r="E6" s="682"/>
      <c r="F6" s="682"/>
      <c r="G6" s="682"/>
      <c r="H6" s="682"/>
      <c r="I6" s="682"/>
      <c r="J6" s="682"/>
      <c r="K6" s="682"/>
      <c r="L6" s="682"/>
      <c r="M6" s="683"/>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92" t="s">
        <v>495</v>
      </c>
      <c r="B7" s="693"/>
      <c r="C7" s="694"/>
      <c r="D7" s="713" t="s">
        <v>496</v>
      </c>
      <c r="E7" s="713"/>
      <c r="F7" s="713"/>
      <c r="G7" s="714" t="s">
        <v>497</v>
      </c>
      <c r="H7" s="684" t="s">
        <v>498</v>
      </c>
      <c r="I7" s="686" t="s">
        <v>499</v>
      </c>
      <c r="J7" s="687"/>
      <c r="K7" s="686" t="s">
        <v>500</v>
      </c>
      <c r="L7" s="687"/>
      <c r="M7" s="715"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208</v>
      </c>
      <c r="C8" s="36" t="s">
        <v>210</v>
      </c>
      <c r="D8" s="28" t="s">
        <v>220</v>
      </c>
      <c r="E8" s="28" t="s">
        <v>502</v>
      </c>
      <c r="F8" s="28" t="s">
        <v>503</v>
      </c>
      <c r="G8" s="714"/>
      <c r="H8" s="685"/>
      <c r="I8" s="29" t="s">
        <v>504</v>
      </c>
      <c r="J8" s="29" t="s">
        <v>505</v>
      </c>
      <c r="K8" s="29" t="s">
        <v>506</v>
      </c>
      <c r="L8" s="29" t="s">
        <v>507</v>
      </c>
      <c r="M8" s="71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52"/>
      <c r="B9" s="653"/>
      <c r="C9" s="653"/>
      <c r="D9" s="653"/>
      <c r="E9" s="653"/>
      <c r="F9" s="653"/>
      <c r="G9" s="65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35">
        <f>'7. Mapa Final'!A10</f>
        <v>1</v>
      </c>
      <c r="B10" s="635" t="str">
        <f>'7. Mapa Final'!B10</f>
        <v xml:space="preserve">Entrega de información inexacta o desactualizada a usuarios  y partes interesadas </v>
      </c>
      <c r="C10" s="635" t="str">
        <f>'7. Mapa Final'!C10</f>
        <v xml:space="preserve"> Registro errado o incompleto de la información solicitada y/o entregada de las propuestas de reordenamiento.</v>
      </c>
      <c r="D10" s="703" t="str">
        <f>'7. Mapa Final'!J10</f>
        <v>Baja - 2</v>
      </c>
      <c r="E10" s="707" t="str">
        <f>'7. Mapa Final'!K10</f>
        <v>Leve - 1</v>
      </c>
      <c r="F10" s="644" t="str">
        <f>'7. Mapa Final'!M10</f>
        <v>Bajo - 2</v>
      </c>
      <c r="G10" s="507" t="s">
        <v>455</v>
      </c>
      <c r="H10" s="629"/>
      <c r="I10" s="629"/>
      <c r="J10" s="629"/>
      <c r="K10" s="629"/>
      <c r="L10" s="629"/>
      <c r="M10" s="6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36"/>
      <c r="B11" s="636"/>
      <c r="C11" s="636"/>
      <c r="D11" s="704"/>
      <c r="E11" s="708"/>
      <c r="F11" s="645"/>
      <c r="G11" s="507"/>
      <c r="H11" s="630"/>
      <c r="I11" s="630"/>
      <c r="J11" s="630"/>
      <c r="K11" s="630"/>
      <c r="L11" s="630"/>
      <c r="M11" s="6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36"/>
      <c r="B12" s="636"/>
      <c r="C12" s="636"/>
      <c r="D12" s="704"/>
      <c r="E12" s="708"/>
      <c r="F12" s="645"/>
      <c r="G12" s="507"/>
      <c r="H12" s="630"/>
      <c r="I12" s="630"/>
      <c r="J12" s="630"/>
      <c r="K12" s="630"/>
      <c r="L12" s="630"/>
      <c r="M12" s="6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36"/>
      <c r="B13" s="636"/>
      <c r="C13" s="636"/>
      <c r="D13" s="704"/>
      <c r="E13" s="708"/>
      <c r="F13" s="645"/>
      <c r="G13" s="507"/>
      <c r="H13" s="630"/>
      <c r="I13" s="630"/>
      <c r="J13" s="630"/>
      <c r="K13" s="630"/>
      <c r="L13" s="630"/>
      <c r="M13" s="6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36"/>
      <c r="B14" s="636"/>
      <c r="C14" s="636"/>
      <c r="D14" s="704"/>
      <c r="E14" s="708"/>
      <c r="F14" s="645"/>
      <c r="G14" s="507"/>
      <c r="H14" s="630"/>
      <c r="I14" s="630"/>
      <c r="J14" s="630"/>
      <c r="K14" s="630"/>
      <c r="L14" s="630"/>
      <c r="M14" s="6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36"/>
      <c r="B15" s="636"/>
      <c r="C15" s="636"/>
      <c r="D15" s="704"/>
      <c r="E15" s="708"/>
      <c r="F15" s="645"/>
      <c r="G15" s="507"/>
      <c r="H15" s="630"/>
      <c r="I15" s="630"/>
      <c r="J15" s="630"/>
      <c r="K15" s="630"/>
      <c r="L15" s="630"/>
      <c r="M15" s="6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36"/>
      <c r="B16" s="636"/>
      <c r="C16" s="636"/>
      <c r="D16" s="704"/>
      <c r="E16" s="708"/>
      <c r="F16" s="645"/>
      <c r="G16" s="507"/>
      <c r="H16" s="630"/>
      <c r="I16" s="630"/>
      <c r="J16" s="630"/>
      <c r="K16" s="630"/>
      <c r="L16" s="630"/>
      <c r="M16" s="6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36"/>
      <c r="B17" s="636"/>
      <c r="C17" s="636"/>
      <c r="D17" s="705"/>
      <c r="E17" s="709"/>
      <c r="F17" s="645"/>
      <c r="G17" s="507"/>
      <c r="H17" s="630"/>
      <c r="I17" s="630"/>
      <c r="J17" s="630"/>
      <c r="K17" s="630"/>
      <c r="L17" s="630"/>
      <c r="M17" s="6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36"/>
      <c r="B18" s="636"/>
      <c r="C18" s="636"/>
      <c r="D18" s="705"/>
      <c r="E18" s="709"/>
      <c r="F18" s="645"/>
      <c r="G18" s="507"/>
      <c r="H18" s="630"/>
      <c r="I18" s="630"/>
      <c r="J18" s="630"/>
      <c r="K18" s="630"/>
      <c r="L18" s="630"/>
      <c r="M18" s="6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37"/>
      <c r="B19" s="637"/>
      <c r="C19" s="637"/>
      <c r="D19" s="706"/>
      <c r="E19" s="710"/>
      <c r="F19" s="646"/>
      <c r="G19" s="568"/>
      <c r="H19" s="631"/>
      <c r="I19" s="631"/>
      <c r="J19" s="631"/>
      <c r="K19" s="631"/>
      <c r="L19" s="631"/>
      <c r="M19" s="63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35">
        <f>'7. Mapa Final'!A20</f>
        <v>2</v>
      </c>
      <c r="B20" s="635" t="str">
        <f>'7. Mapa Final'!B20</f>
        <v>Desacierto</v>
      </c>
      <c r="C20" s="635" t="str">
        <f>'7. Mapa Final'!C20</f>
        <v>Equivocación o error en la toma de decisiones, respecto a las acciones adoptadas para reordenar o descongestionar el aparato de justicia causada por información estadística errada o insuficiente desgaste administrativo.</v>
      </c>
      <c r="D20" s="703" t="str">
        <f>'7. Mapa Final'!J20</f>
        <v>Baja - 2</v>
      </c>
      <c r="E20" s="707" t="str">
        <f>'7. Mapa Final'!K20</f>
        <v>Leve - 1</v>
      </c>
      <c r="F20" s="644" t="str">
        <f>'7. Mapa Final'!M20</f>
        <v>Bajo - 2</v>
      </c>
      <c r="G20" s="507" t="s">
        <v>389</v>
      </c>
      <c r="H20" s="629"/>
      <c r="I20" s="629"/>
      <c r="J20" s="629"/>
      <c r="K20" s="629"/>
      <c r="L20" s="629"/>
      <c r="M20" s="629"/>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36"/>
      <c r="B21" s="636"/>
      <c r="C21" s="636"/>
      <c r="D21" s="704"/>
      <c r="E21" s="708"/>
      <c r="F21" s="645"/>
      <c r="G21" s="507"/>
      <c r="H21" s="630"/>
      <c r="I21" s="630"/>
      <c r="J21" s="630"/>
      <c r="K21" s="630"/>
      <c r="L21" s="630"/>
      <c r="M21" s="6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36"/>
      <c r="B22" s="636"/>
      <c r="C22" s="636"/>
      <c r="D22" s="704"/>
      <c r="E22" s="708"/>
      <c r="F22" s="645"/>
      <c r="G22" s="507"/>
      <c r="H22" s="630"/>
      <c r="I22" s="630"/>
      <c r="J22" s="630"/>
      <c r="K22" s="630"/>
      <c r="L22" s="630"/>
      <c r="M22" s="6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36"/>
      <c r="B23" s="636"/>
      <c r="C23" s="636"/>
      <c r="D23" s="704"/>
      <c r="E23" s="708"/>
      <c r="F23" s="645"/>
      <c r="G23" s="507"/>
      <c r="H23" s="630"/>
      <c r="I23" s="630"/>
      <c r="J23" s="630"/>
      <c r="K23" s="630"/>
      <c r="L23" s="630"/>
      <c r="M23" s="6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36"/>
      <c r="B24" s="636"/>
      <c r="C24" s="636"/>
      <c r="D24" s="704"/>
      <c r="E24" s="708"/>
      <c r="F24" s="645"/>
      <c r="G24" s="507"/>
      <c r="H24" s="630"/>
      <c r="I24" s="630"/>
      <c r="J24" s="630"/>
      <c r="K24" s="630"/>
      <c r="L24" s="630"/>
      <c r="M24" s="6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36"/>
      <c r="B25" s="636"/>
      <c r="C25" s="636"/>
      <c r="D25" s="704"/>
      <c r="E25" s="708"/>
      <c r="F25" s="645"/>
      <c r="G25" s="507"/>
      <c r="H25" s="630"/>
      <c r="I25" s="630"/>
      <c r="J25" s="630"/>
      <c r="K25" s="630"/>
      <c r="L25" s="630"/>
      <c r="M25" s="630"/>
      <c r="N25" s="34"/>
      <c r="O25" s="34"/>
    </row>
    <row r="26" spans="1:169">
      <c r="A26" s="636"/>
      <c r="B26" s="636"/>
      <c r="C26" s="636"/>
      <c r="D26" s="704"/>
      <c r="E26" s="708"/>
      <c r="F26" s="645"/>
      <c r="G26" s="507"/>
      <c r="H26" s="630"/>
      <c r="I26" s="630"/>
      <c r="J26" s="630"/>
      <c r="K26" s="630"/>
      <c r="L26" s="630"/>
      <c r="M26" s="630"/>
      <c r="N26" s="34"/>
      <c r="O26" s="34"/>
    </row>
    <row r="27" spans="1:169">
      <c r="A27" s="636"/>
      <c r="B27" s="636"/>
      <c r="C27" s="636"/>
      <c r="D27" s="705"/>
      <c r="E27" s="709"/>
      <c r="F27" s="645"/>
      <c r="G27" s="507"/>
      <c r="H27" s="630"/>
      <c r="I27" s="630"/>
      <c r="J27" s="630"/>
      <c r="K27" s="630"/>
      <c r="L27" s="630"/>
      <c r="M27" s="630"/>
      <c r="N27" s="34"/>
      <c r="O27" s="34"/>
    </row>
    <row r="28" spans="1:169">
      <c r="A28" s="636"/>
      <c r="B28" s="636"/>
      <c r="C28" s="636"/>
      <c r="D28" s="705"/>
      <c r="E28" s="709"/>
      <c r="F28" s="645"/>
      <c r="G28" s="507"/>
      <c r="H28" s="630"/>
      <c r="I28" s="630"/>
      <c r="J28" s="630"/>
      <c r="K28" s="630"/>
      <c r="L28" s="630"/>
      <c r="M28" s="630"/>
      <c r="N28" s="34"/>
      <c r="O28" s="34"/>
    </row>
    <row r="29" spans="1:169" ht="15.75" thickBot="1">
      <c r="A29" s="637"/>
      <c r="B29" s="637"/>
      <c r="C29" s="637"/>
      <c r="D29" s="706"/>
      <c r="E29" s="710"/>
      <c r="F29" s="646"/>
      <c r="G29" s="568"/>
      <c r="H29" s="631"/>
      <c r="I29" s="631"/>
      <c r="J29" s="631"/>
      <c r="K29" s="631"/>
      <c r="L29" s="631"/>
      <c r="M29" s="631"/>
      <c r="N29" s="34"/>
      <c r="O29" s="34"/>
    </row>
    <row r="30" spans="1:169" hidden="1">
      <c r="A30" s="635">
        <f>'7. Mapa Final'!A30</f>
        <v>3</v>
      </c>
      <c r="B30" s="635" t="str">
        <f>'7. Mapa Final'!B30</f>
        <v xml:space="preserve">Recibir dádivas o beneficios a nombre propio o de terceros para, no entregar o entregar información privilegiada o confidencial </v>
      </c>
      <c r="C30" s="635" t="str">
        <f>'7. Mapa Final'!C30</f>
        <v xml:space="preserve">Posibilidad de actos indebidos de  los servidores judiciales debido a  la carencia en transparencia, etica y valores </v>
      </c>
      <c r="D30" s="703" t="str">
        <f>'7. Mapa Final'!J30</f>
        <v>Muy Baja - 1</v>
      </c>
      <c r="E30" s="707" t="str">
        <f>'7. Mapa Final'!K30</f>
        <v>Mayor - 4</v>
      </c>
      <c r="F30" s="644" t="str">
        <f>'7. Mapa Final'!M30</f>
        <v>Alto  - 4</v>
      </c>
      <c r="G30" s="507" t="s">
        <v>458</v>
      </c>
      <c r="H30" s="629"/>
      <c r="I30" s="629"/>
      <c r="J30" s="629"/>
      <c r="K30" s="629"/>
      <c r="L30" s="629"/>
      <c r="M30" s="629"/>
    </row>
    <row r="31" spans="1:169" hidden="1">
      <c r="A31" s="636"/>
      <c r="B31" s="636"/>
      <c r="C31" s="636"/>
      <c r="D31" s="704"/>
      <c r="E31" s="708"/>
      <c r="F31" s="645"/>
      <c r="G31" s="507"/>
      <c r="H31" s="630"/>
      <c r="I31" s="630"/>
      <c r="J31" s="630"/>
      <c r="K31" s="630"/>
      <c r="L31" s="630"/>
      <c r="M31" s="630"/>
    </row>
    <row r="32" spans="1:169" hidden="1">
      <c r="A32" s="636"/>
      <c r="B32" s="636"/>
      <c r="C32" s="636"/>
      <c r="D32" s="704"/>
      <c r="E32" s="708"/>
      <c r="F32" s="645"/>
      <c r="G32" s="507"/>
      <c r="H32" s="630"/>
      <c r="I32" s="630"/>
      <c r="J32" s="630"/>
      <c r="K32" s="630"/>
      <c r="L32" s="630"/>
      <c r="M32" s="630"/>
    </row>
    <row r="33" spans="1:13" hidden="1">
      <c r="A33" s="636"/>
      <c r="B33" s="636"/>
      <c r="C33" s="636"/>
      <c r="D33" s="704"/>
      <c r="E33" s="708"/>
      <c r="F33" s="645"/>
      <c r="G33" s="507"/>
      <c r="H33" s="630"/>
      <c r="I33" s="630"/>
      <c r="J33" s="630"/>
      <c r="K33" s="630"/>
      <c r="L33" s="630"/>
      <c r="M33" s="630"/>
    </row>
    <row r="34" spans="1:13" hidden="1">
      <c r="A34" s="636"/>
      <c r="B34" s="636"/>
      <c r="C34" s="636"/>
      <c r="D34" s="704"/>
      <c r="E34" s="708"/>
      <c r="F34" s="645"/>
      <c r="G34" s="507"/>
      <c r="H34" s="630"/>
      <c r="I34" s="630"/>
      <c r="J34" s="630"/>
      <c r="K34" s="630"/>
      <c r="L34" s="630"/>
      <c r="M34" s="630"/>
    </row>
    <row r="35" spans="1:13" hidden="1">
      <c r="A35" s="636"/>
      <c r="B35" s="636"/>
      <c r="C35" s="636"/>
      <c r="D35" s="704"/>
      <c r="E35" s="708"/>
      <c r="F35" s="645"/>
      <c r="G35" s="507"/>
      <c r="H35" s="630"/>
      <c r="I35" s="630"/>
      <c r="J35" s="630"/>
      <c r="K35" s="630"/>
      <c r="L35" s="630"/>
      <c r="M35" s="630"/>
    </row>
    <row r="36" spans="1:13" hidden="1">
      <c r="A36" s="636"/>
      <c r="B36" s="636"/>
      <c r="C36" s="636"/>
      <c r="D36" s="704"/>
      <c r="E36" s="708"/>
      <c r="F36" s="645"/>
      <c r="G36" s="507"/>
      <c r="H36" s="630"/>
      <c r="I36" s="630"/>
      <c r="J36" s="630"/>
      <c r="K36" s="630"/>
      <c r="L36" s="630"/>
      <c r="M36" s="630"/>
    </row>
    <row r="37" spans="1:13" hidden="1">
      <c r="A37" s="636"/>
      <c r="B37" s="636"/>
      <c r="C37" s="636"/>
      <c r="D37" s="705"/>
      <c r="E37" s="709"/>
      <c r="F37" s="645"/>
      <c r="G37" s="507"/>
      <c r="H37" s="630"/>
      <c r="I37" s="630"/>
      <c r="J37" s="630"/>
      <c r="K37" s="630"/>
      <c r="L37" s="630"/>
      <c r="M37" s="630"/>
    </row>
    <row r="38" spans="1:13" hidden="1">
      <c r="A38" s="636"/>
      <c r="B38" s="636"/>
      <c r="C38" s="636"/>
      <c r="D38" s="705"/>
      <c r="E38" s="709"/>
      <c r="F38" s="645"/>
      <c r="G38" s="507"/>
      <c r="H38" s="630"/>
      <c r="I38" s="630"/>
      <c r="J38" s="630"/>
      <c r="K38" s="630"/>
      <c r="L38" s="630"/>
      <c r="M38" s="630"/>
    </row>
    <row r="39" spans="1:13" ht="15.75" hidden="1" thickBot="1">
      <c r="A39" s="637"/>
      <c r="B39" s="637"/>
      <c r="C39" s="637"/>
      <c r="D39" s="706"/>
      <c r="E39" s="710"/>
      <c r="F39" s="646"/>
      <c r="G39" s="568"/>
      <c r="H39" s="631"/>
      <c r="I39" s="631"/>
      <c r="J39" s="631"/>
      <c r="K39" s="631"/>
      <c r="L39" s="631"/>
      <c r="M39" s="631"/>
    </row>
    <row r="40" spans="1:13" hidden="1">
      <c r="A40" s="635">
        <f>'7. Mapa Final'!A40</f>
        <v>4</v>
      </c>
      <c r="B40" s="635" t="str">
        <f>'7. Mapa Final'!B40</f>
        <v>Incumplimiento o demora en entrega de Documentos (Propuestas, Respuestas  a Peticiones, Informes</v>
      </c>
      <c r="C40" s="635" t="str">
        <f>'7. Mapa Final'!C40</f>
        <v>Incumplimiento de las metas establecidas</v>
      </c>
      <c r="D40" s="703" t="str">
        <f>'7. Mapa Final'!J40</f>
        <v>Muy Baja - 1</v>
      </c>
      <c r="E40" s="707" t="str">
        <f>'7. Mapa Final'!K40</f>
        <v>Mayor - 4</v>
      </c>
      <c r="F40" s="644" t="str">
        <f>'7. Mapa Final'!M40</f>
        <v>Alto  - 4</v>
      </c>
      <c r="G40" s="507" t="s">
        <v>458</v>
      </c>
      <c r="H40" s="629"/>
      <c r="I40" s="629"/>
      <c r="J40" s="629"/>
      <c r="K40" s="629"/>
      <c r="L40" s="629"/>
      <c r="M40" s="629"/>
    </row>
    <row r="41" spans="1:13" hidden="1">
      <c r="A41" s="636"/>
      <c r="B41" s="636"/>
      <c r="C41" s="636"/>
      <c r="D41" s="704"/>
      <c r="E41" s="708"/>
      <c r="F41" s="645"/>
      <c r="G41" s="507"/>
      <c r="H41" s="630"/>
      <c r="I41" s="630"/>
      <c r="J41" s="630"/>
      <c r="K41" s="630"/>
      <c r="L41" s="630"/>
      <c r="M41" s="630"/>
    </row>
    <row r="42" spans="1:13" hidden="1">
      <c r="A42" s="636"/>
      <c r="B42" s="636"/>
      <c r="C42" s="636"/>
      <c r="D42" s="704"/>
      <c r="E42" s="708"/>
      <c r="F42" s="645"/>
      <c r="G42" s="507"/>
      <c r="H42" s="630"/>
      <c r="I42" s="630"/>
      <c r="J42" s="630"/>
      <c r="K42" s="630"/>
      <c r="L42" s="630"/>
      <c r="M42" s="630"/>
    </row>
    <row r="43" spans="1:13" hidden="1">
      <c r="A43" s="636"/>
      <c r="B43" s="636"/>
      <c r="C43" s="636"/>
      <c r="D43" s="704"/>
      <c r="E43" s="708"/>
      <c r="F43" s="645"/>
      <c r="G43" s="507"/>
      <c r="H43" s="630"/>
      <c r="I43" s="630"/>
      <c r="J43" s="630"/>
      <c r="K43" s="630"/>
      <c r="L43" s="630"/>
      <c r="M43" s="630"/>
    </row>
    <row r="44" spans="1:13" hidden="1">
      <c r="A44" s="636"/>
      <c r="B44" s="636"/>
      <c r="C44" s="636"/>
      <c r="D44" s="704"/>
      <c r="E44" s="708"/>
      <c r="F44" s="645"/>
      <c r="G44" s="507"/>
      <c r="H44" s="630"/>
      <c r="I44" s="630"/>
      <c r="J44" s="630"/>
      <c r="K44" s="630"/>
      <c r="L44" s="630"/>
      <c r="M44" s="630"/>
    </row>
    <row r="45" spans="1:13" hidden="1">
      <c r="A45" s="636"/>
      <c r="B45" s="636"/>
      <c r="C45" s="636"/>
      <c r="D45" s="704"/>
      <c r="E45" s="708"/>
      <c r="F45" s="645"/>
      <c r="G45" s="507"/>
      <c r="H45" s="630"/>
      <c r="I45" s="630"/>
      <c r="J45" s="630"/>
      <c r="K45" s="630"/>
      <c r="L45" s="630"/>
      <c r="M45" s="630"/>
    </row>
    <row r="46" spans="1:13" hidden="1">
      <c r="A46" s="636"/>
      <c r="B46" s="636"/>
      <c r="C46" s="636"/>
      <c r="D46" s="704"/>
      <c r="E46" s="708"/>
      <c r="F46" s="645"/>
      <c r="G46" s="507"/>
      <c r="H46" s="630"/>
      <c r="I46" s="630"/>
      <c r="J46" s="630"/>
      <c r="K46" s="630"/>
      <c r="L46" s="630"/>
      <c r="M46" s="630"/>
    </row>
    <row r="47" spans="1:13" hidden="1">
      <c r="A47" s="636"/>
      <c r="B47" s="636"/>
      <c r="C47" s="636"/>
      <c r="D47" s="705"/>
      <c r="E47" s="709"/>
      <c r="F47" s="645"/>
      <c r="G47" s="507"/>
      <c r="H47" s="630"/>
      <c r="I47" s="630"/>
      <c r="J47" s="630"/>
      <c r="K47" s="630"/>
      <c r="L47" s="630"/>
      <c r="M47" s="630"/>
    </row>
    <row r="48" spans="1:13" hidden="1">
      <c r="A48" s="636"/>
      <c r="B48" s="636"/>
      <c r="C48" s="636"/>
      <c r="D48" s="705"/>
      <c r="E48" s="709"/>
      <c r="F48" s="645"/>
      <c r="G48" s="507"/>
      <c r="H48" s="630"/>
      <c r="I48" s="630"/>
      <c r="J48" s="630"/>
      <c r="K48" s="630"/>
      <c r="L48" s="630"/>
      <c r="M48" s="630"/>
    </row>
    <row r="49" spans="1:13" ht="15.75" hidden="1" thickBot="1">
      <c r="A49" s="637"/>
      <c r="B49" s="637"/>
      <c r="C49" s="637"/>
      <c r="D49" s="706"/>
      <c r="E49" s="710"/>
      <c r="F49" s="646"/>
      <c r="G49" s="568"/>
      <c r="H49" s="631"/>
      <c r="I49" s="631"/>
      <c r="J49" s="631"/>
      <c r="K49" s="631"/>
      <c r="L49" s="631"/>
      <c r="M49" s="631"/>
    </row>
    <row r="50" spans="1:13" hidden="1">
      <c r="A50" s="635">
        <f>'7. Mapa Final'!A50</f>
        <v>5</v>
      </c>
      <c r="B50" s="635" t="str">
        <f>'7. Mapa Final'!B50</f>
        <v>Ofrecer, prometer, entregar, aceptar o solicitar una ventaja indebida para buscar agilizar la creación de cargos,  traslados,  transformación  o  supresión de cargos o   en busca de un beneficio propio o de terceros</v>
      </c>
      <c r="C50" s="635" t="str">
        <f>'7. Mapa Final'!C50</f>
        <v>Incumplimiento de las metas establecidas</v>
      </c>
      <c r="D50" s="703" t="str">
        <f>'7. Mapa Final'!J50</f>
        <v>Muy Baja - 1</v>
      </c>
      <c r="E50" s="707" t="str">
        <f>'7. Mapa Final'!K50</f>
        <v>Moderado - 3</v>
      </c>
      <c r="F50" s="644" t="str">
        <f>'7. Mapa Final'!M50</f>
        <v>Moderado - 3</v>
      </c>
      <c r="G50" s="507" t="s">
        <v>458</v>
      </c>
      <c r="H50" s="629"/>
      <c r="I50" s="629"/>
      <c r="J50" s="629"/>
      <c r="K50" s="629"/>
      <c r="L50" s="629"/>
      <c r="M50" s="629"/>
    </row>
    <row r="51" spans="1:13" hidden="1">
      <c r="A51" s="636"/>
      <c r="B51" s="636"/>
      <c r="C51" s="636"/>
      <c r="D51" s="704"/>
      <c r="E51" s="708"/>
      <c r="F51" s="645"/>
      <c r="G51" s="507"/>
      <c r="H51" s="630"/>
      <c r="I51" s="630"/>
      <c r="J51" s="630"/>
      <c r="K51" s="630"/>
      <c r="L51" s="630"/>
      <c r="M51" s="630"/>
    </row>
    <row r="52" spans="1:13" hidden="1">
      <c r="A52" s="636"/>
      <c r="B52" s="636"/>
      <c r="C52" s="636"/>
      <c r="D52" s="704"/>
      <c r="E52" s="708"/>
      <c r="F52" s="645"/>
      <c r="G52" s="507"/>
      <c r="H52" s="630"/>
      <c r="I52" s="630"/>
      <c r="J52" s="630"/>
      <c r="K52" s="630"/>
      <c r="L52" s="630"/>
      <c r="M52" s="630"/>
    </row>
    <row r="53" spans="1:13" hidden="1">
      <c r="A53" s="636"/>
      <c r="B53" s="636"/>
      <c r="C53" s="636"/>
      <c r="D53" s="704"/>
      <c r="E53" s="708"/>
      <c r="F53" s="645"/>
      <c r="G53" s="507"/>
      <c r="H53" s="630"/>
      <c r="I53" s="630"/>
      <c r="J53" s="630"/>
      <c r="K53" s="630"/>
      <c r="L53" s="630"/>
      <c r="M53" s="630"/>
    </row>
    <row r="54" spans="1:13" hidden="1">
      <c r="A54" s="636"/>
      <c r="B54" s="636"/>
      <c r="C54" s="636"/>
      <c r="D54" s="704"/>
      <c r="E54" s="708"/>
      <c r="F54" s="645"/>
      <c r="G54" s="507"/>
      <c r="H54" s="630"/>
      <c r="I54" s="630"/>
      <c r="J54" s="630"/>
      <c r="K54" s="630"/>
      <c r="L54" s="630"/>
      <c r="M54" s="630"/>
    </row>
    <row r="55" spans="1:13" hidden="1">
      <c r="A55" s="636"/>
      <c r="B55" s="636"/>
      <c r="C55" s="636"/>
      <c r="D55" s="704"/>
      <c r="E55" s="708"/>
      <c r="F55" s="645"/>
      <c r="G55" s="507"/>
      <c r="H55" s="630"/>
      <c r="I55" s="630"/>
      <c r="J55" s="630"/>
      <c r="K55" s="630"/>
      <c r="L55" s="630"/>
      <c r="M55" s="630"/>
    </row>
    <row r="56" spans="1:13" hidden="1">
      <c r="A56" s="636"/>
      <c r="B56" s="636"/>
      <c r="C56" s="636"/>
      <c r="D56" s="704"/>
      <c r="E56" s="708"/>
      <c r="F56" s="645"/>
      <c r="G56" s="507"/>
      <c r="H56" s="630"/>
      <c r="I56" s="630"/>
      <c r="J56" s="630"/>
      <c r="K56" s="630"/>
      <c r="L56" s="630"/>
      <c r="M56" s="630"/>
    </row>
    <row r="57" spans="1:13" hidden="1">
      <c r="A57" s="636"/>
      <c r="B57" s="636"/>
      <c r="C57" s="636"/>
      <c r="D57" s="705"/>
      <c r="E57" s="709"/>
      <c r="F57" s="645"/>
      <c r="G57" s="507"/>
      <c r="H57" s="630"/>
      <c r="I57" s="630"/>
      <c r="J57" s="630"/>
      <c r="K57" s="630"/>
      <c r="L57" s="630"/>
      <c r="M57" s="630"/>
    </row>
    <row r="58" spans="1:13" hidden="1">
      <c r="A58" s="636"/>
      <c r="B58" s="636"/>
      <c r="C58" s="636"/>
      <c r="D58" s="705"/>
      <c r="E58" s="709"/>
      <c r="F58" s="645"/>
      <c r="G58" s="507"/>
      <c r="H58" s="630"/>
      <c r="I58" s="630"/>
      <c r="J58" s="630"/>
      <c r="K58" s="630"/>
      <c r="L58" s="630"/>
      <c r="M58" s="630"/>
    </row>
    <row r="59" spans="1:13" ht="15.75" hidden="1" thickBot="1">
      <c r="A59" s="637"/>
      <c r="B59" s="637"/>
      <c r="C59" s="637"/>
      <c r="D59" s="706"/>
      <c r="E59" s="710"/>
      <c r="F59" s="646"/>
      <c r="G59" s="568"/>
      <c r="H59" s="631"/>
      <c r="I59" s="631"/>
      <c r="J59" s="631"/>
      <c r="K59" s="631"/>
      <c r="L59" s="631"/>
      <c r="M59" s="631"/>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794E46E-F857-42E8-BE08-327812EAE882}"/>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34378FC5-9C53-4A0E-B1CC-5094C44FEE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Apoyo Presidencia Consejo Seccional Judicatura - Antioquia - Medellin</cp:lastModifiedBy>
  <cp:revision/>
  <dcterms:created xsi:type="dcterms:W3CDTF">2021-04-16T16:11:31Z</dcterms:created>
  <dcterms:modified xsi:type="dcterms:W3CDTF">2024-04-26T19:03:04Z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